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e.luiz\Desktop\EDITAL E SEUS ANEXOS\"/>
    </mc:Choice>
  </mc:AlternateContent>
  <xr:revisionPtr revIDLastSave="0" documentId="8_{95A482D3-44AE-4BDF-978C-72C2998D339E}" xr6:coauthVersionLast="47" xr6:coauthVersionMax="47" xr10:uidLastSave="{00000000-0000-0000-0000-000000000000}"/>
  <bookViews>
    <workbookView xWindow="-120" yWindow="-120" windowWidth="29040" windowHeight="15840" firstSheet="5" activeTab="5" xr2:uid="{00000000-000D-0000-FFFF-FFFF00000000}"/>
  </bookViews>
  <sheets>
    <sheet name="Anexo II - Quantidade por HUF N" sheetId="13" r:id="rId1"/>
    <sheet name="NORTE" sheetId="14" r:id="rId2"/>
    <sheet name="NORDESTE 1" sheetId="15" r:id="rId3"/>
    <sheet name="NORDESTE 2" sheetId="16" r:id="rId4"/>
    <sheet name="CENTRO OESTE" sheetId="17" r:id="rId5"/>
    <sheet name="SUDESTE" sheetId="18" r:id="rId6"/>
    <sheet name="SUL" sheetId="19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5" i="18" l="1"/>
  <c r="F37" i="18"/>
  <c r="F36" i="18"/>
  <c r="F30" i="18"/>
  <c r="F29" i="18"/>
  <c r="F23" i="18"/>
  <c r="F22" i="18"/>
  <c r="F15" i="18"/>
  <c r="F11" i="18"/>
  <c r="F12" i="18"/>
  <c r="F13" i="18"/>
  <c r="F14" i="18"/>
  <c r="F16" i="18"/>
  <c r="F17" i="18"/>
  <c r="F18" i="18"/>
  <c r="F19" i="18"/>
  <c r="F20" i="18"/>
  <c r="F21" i="18"/>
  <c r="F24" i="18"/>
  <c r="F25" i="18"/>
  <c r="F26" i="18"/>
  <c r="F27" i="18"/>
  <c r="F28" i="18"/>
  <c r="F31" i="18"/>
  <c r="F32" i="18"/>
  <c r="F33" i="18"/>
  <c r="F34" i="18"/>
  <c r="F35" i="18"/>
  <c r="F38" i="18"/>
  <c r="F39" i="18"/>
  <c r="F40" i="18"/>
  <c r="F41" i="18"/>
  <c r="F42" i="18"/>
  <c r="F43" i="18"/>
  <c r="F44" i="18"/>
  <c r="F46" i="18"/>
  <c r="F47" i="18"/>
  <c r="F48" i="18"/>
  <c r="F49" i="18"/>
  <c r="F50" i="18"/>
  <c r="F51" i="18"/>
  <c r="F52" i="18"/>
  <c r="F53" i="18"/>
  <c r="F54" i="18"/>
  <c r="F55" i="18"/>
  <c r="F56" i="18"/>
  <c r="F57" i="18"/>
  <c r="F58" i="18"/>
  <c r="F10" i="18"/>
  <c r="F9" i="18"/>
  <c r="F8" i="18"/>
  <c r="Q8" i="18" l="1"/>
  <c r="Q9" i="18"/>
  <c r="Q10" i="18"/>
  <c r="Q11" i="18"/>
  <c r="Q12" i="18"/>
  <c r="Q13" i="18"/>
  <c r="Q14" i="18"/>
  <c r="Q15" i="18"/>
  <c r="Q16" i="18"/>
  <c r="Q17" i="18"/>
  <c r="Q18" i="18"/>
  <c r="Q19" i="18"/>
  <c r="Q20" i="18"/>
  <c r="Q21" i="18"/>
  <c r="Q22" i="18"/>
  <c r="Q23" i="18"/>
  <c r="Q24" i="18"/>
  <c r="Q25" i="18"/>
  <c r="Q26" i="18"/>
  <c r="Q27" i="18"/>
  <c r="Q28" i="18"/>
  <c r="Q29" i="18"/>
  <c r="Q30" i="18"/>
  <c r="Q31" i="18"/>
  <c r="Q32" i="18"/>
  <c r="Q33" i="18"/>
  <c r="Q34" i="18"/>
  <c r="Q35" i="18"/>
  <c r="Q36" i="18"/>
  <c r="Q37" i="18"/>
  <c r="Q38" i="18"/>
  <c r="Q39" i="18"/>
  <c r="Q40" i="18"/>
  <c r="Q41" i="18"/>
  <c r="Q42" i="18"/>
  <c r="Q43" i="18"/>
  <c r="Q44" i="18"/>
  <c r="Q45" i="18"/>
  <c r="Q46" i="18"/>
  <c r="Q47" i="18"/>
  <c r="Q48" i="18"/>
  <c r="Q49" i="18"/>
  <c r="Q50" i="18"/>
  <c r="Q51" i="18"/>
  <c r="Q52" i="18"/>
  <c r="Q53" i="18"/>
  <c r="Q54" i="18"/>
  <c r="Q55" i="18"/>
  <c r="Q56" i="18"/>
  <c r="Q57" i="18"/>
  <c r="Q58" i="18"/>
</calcChain>
</file>

<file path=xl/sharedStrings.xml><?xml version="1.0" encoding="utf-8"?>
<sst xmlns="http://schemas.openxmlformats.org/spreadsheetml/2006/main" count="993" uniqueCount="197">
  <si>
    <t xml:space="preserve">                      Equipe de Planejamento da Contratação - INSULINA</t>
  </si>
  <si>
    <t>Região</t>
  </si>
  <si>
    <t>Sudeste</t>
  </si>
  <si>
    <t>Nordeste</t>
  </si>
  <si>
    <t>Centro-oeste</t>
  </si>
  <si>
    <t>Sul</t>
  </si>
  <si>
    <t>Norte</t>
  </si>
  <si>
    <t>Escopo:</t>
  </si>
  <si>
    <t>Compra centralizada / Adm. Central</t>
  </si>
  <si>
    <t>UF</t>
  </si>
  <si>
    <t>MG</t>
  </si>
  <si>
    <t>AL</t>
  </si>
  <si>
    <t>ES</t>
  </si>
  <si>
    <t>CE</t>
  </si>
  <si>
    <t>MS</t>
  </si>
  <si>
    <t>RS</t>
  </si>
  <si>
    <t>RN</t>
  </si>
  <si>
    <t>SP</t>
  </si>
  <si>
    <t>AP</t>
  </si>
  <si>
    <t>SE</t>
  </si>
  <si>
    <t>MA</t>
  </si>
  <si>
    <t>PB</t>
  </si>
  <si>
    <t>SC</t>
  </si>
  <si>
    <t>GO</t>
  </si>
  <si>
    <t>PE</t>
  </si>
  <si>
    <t>BA</t>
  </si>
  <si>
    <t>TO</t>
  </si>
  <si>
    <t>DF</t>
  </si>
  <si>
    <t>RJ</t>
  </si>
  <si>
    <t>PI</t>
  </si>
  <si>
    <t>MT</t>
  </si>
  <si>
    <t>PA</t>
  </si>
  <si>
    <t>AM</t>
  </si>
  <si>
    <t>PR</t>
  </si>
  <si>
    <t>Objeto:</t>
  </si>
  <si>
    <t>Aquisição regionalizada de soluções de grande volume</t>
  </si>
  <si>
    <t>Cidade</t>
  </si>
  <si>
    <t>Juiz de Fora</t>
  </si>
  <si>
    <t>Maceió</t>
  </si>
  <si>
    <t>Vitória</t>
  </si>
  <si>
    <t>Fortaleza</t>
  </si>
  <si>
    <t>Grande Dourados</t>
  </si>
  <si>
    <t>Campo Grande</t>
  </si>
  <si>
    <t>Pelotas</t>
  </si>
  <si>
    <t>Natal</t>
  </si>
  <si>
    <t>São Carlos</t>
  </si>
  <si>
    <t>Macapá</t>
  </si>
  <si>
    <t>Aracaju</t>
  </si>
  <si>
    <t>São Luís</t>
  </si>
  <si>
    <t>Santa Maria</t>
  </si>
  <si>
    <t>Campina Grande</t>
  </si>
  <si>
    <t>Rio Grande</t>
  </si>
  <si>
    <t>Uberlândia</t>
  </si>
  <si>
    <t>Florianópolis</t>
  </si>
  <si>
    <t>Goiânia</t>
  </si>
  <si>
    <t>Recife</t>
  </si>
  <si>
    <t>Uberaba</t>
  </si>
  <si>
    <t>Salvador</t>
  </si>
  <si>
    <t>Belo Horizonte</t>
  </si>
  <si>
    <t>Araguaína</t>
  </si>
  <si>
    <t>Brasília</t>
  </si>
  <si>
    <t>Niterói</t>
  </si>
  <si>
    <t>Rio de Janeiro</t>
  </si>
  <si>
    <t>Lagarto</t>
  </si>
  <si>
    <t>Teresina</t>
  </si>
  <si>
    <t>Santa Cruz</t>
  </si>
  <si>
    <t>Cuiabá</t>
  </si>
  <si>
    <t>Petrolina</t>
  </si>
  <si>
    <t>João Pessoa</t>
  </si>
  <si>
    <t>Belém</t>
  </si>
  <si>
    <t>Manaus</t>
  </si>
  <si>
    <t>Curitiba</t>
  </si>
  <si>
    <t>Cajazeiras</t>
  </si>
  <si>
    <t>Período:</t>
  </si>
  <si>
    <t>Cod.Município</t>
  </si>
  <si>
    <t>Anexo II - Quantitativo por HUF</t>
  </si>
  <si>
    <t>UASG</t>
  </si>
  <si>
    <t>Sigla Licitações</t>
  </si>
  <si>
    <t>HU-UFJF</t>
  </si>
  <si>
    <t>HUPAA-UFAL</t>
  </si>
  <si>
    <t>HUCAM-UFES</t>
  </si>
  <si>
    <t>CH-UFC</t>
  </si>
  <si>
    <t>UFGD-HU</t>
  </si>
  <si>
    <t>UFMS-Humap</t>
  </si>
  <si>
    <t>HE-UFPEL</t>
  </si>
  <si>
    <t>HUOL-UFRN</t>
  </si>
  <si>
    <t>MEJC-UFRN</t>
  </si>
  <si>
    <t>HU-UFSCAR</t>
  </si>
  <si>
    <t>HU-UNIFAP</t>
  </si>
  <si>
    <t>HU-UFS</t>
  </si>
  <si>
    <t>HU-UFMA</t>
  </si>
  <si>
    <t>UFSM-HUSM</t>
  </si>
  <si>
    <t>HUAC-UFCG</t>
  </si>
  <si>
    <t>HU-FURG</t>
  </si>
  <si>
    <t>HC-UFU</t>
  </si>
  <si>
    <t>HU-UFSC</t>
  </si>
  <si>
    <t>HC-UFG</t>
  </si>
  <si>
    <t>HC-UFPE</t>
  </si>
  <si>
    <t>HC-UFTM</t>
  </si>
  <si>
    <t>MCO-BA</t>
  </si>
  <si>
    <t>HUPES-UFBA</t>
  </si>
  <si>
    <t>HC-UFMG</t>
  </si>
  <si>
    <t>HDT-UFT</t>
  </si>
  <si>
    <t>HUB-UNB</t>
  </si>
  <si>
    <t>HUAP-UFF</t>
  </si>
  <si>
    <t>HUGG-UNIRIO</t>
  </si>
  <si>
    <t>HUL-UFS</t>
  </si>
  <si>
    <t>HU-UFPI</t>
  </si>
  <si>
    <t>HUAB-UFRN</t>
  </si>
  <si>
    <t>HUJM-UFMT</t>
  </si>
  <si>
    <t>HU-UNIVASF</t>
  </si>
  <si>
    <t>HULW-UFPB</t>
  </si>
  <si>
    <t>CH-UFPA</t>
  </si>
  <si>
    <t>HUGV-UFAM</t>
  </si>
  <si>
    <t>CHC-UFPR</t>
  </si>
  <si>
    <t>HUJB-UFCG</t>
  </si>
  <si>
    <t>Item</t>
  </si>
  <si>
    <t>Código Ebserh</t>
  </si>
  <si>
    <t>CATMAT</t>
  </si>
  <si>
    <t>Descrição Ebserh</t>
  </si>
  <si>
    <t>Apresentação Ebserh</t>
  </si>
  <si>
    <t>Quant. HUFs</t>
  </si>
  <si>
    <t>HUMAP-UFMS</t>
  </si>
  <si>
    <t>Qt total</t>
  </si>
  <si>
    <t>EBF01744</t>
  </si>
  <si>
    <r>
      <t>água para injetáveis; solução injetável | Apresentação:</t>
    </r>
    <r>
      <rPr>
        <b/>
        <sz val="11"/>
        <color theme="1"/>
        <rFont val="Calibri"/>
        <family val="2"/>
        <scheme val="minor"/>
      </rPr>
      <t xml:space="preserve"> BOLSA | Massa: 250 mL</t>
    </r>
  </si>
  <si>
    <t>EBF01745</t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</si>
  <si>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BOLSA | Massa: 500 mL</t>
    </r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</si>
  <si>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BOLSA | Massa: 1.000 mL</t>
    </r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</si>
  <si>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FRASCO | Massa: 250 mL</t>
    </r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</si>
  <si>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FRASCO | Massa: 500 mL</t>
    </r>
  </si>
  <si>
    <r>
      <t xml:space="preserve">água para injetáveis; solução injetável | Apresentação: </t>
    </r>
    <r>
      <rPr>
        <b/>
        <sz val="11"/>
        <color theme="1"/>
        <rFont val="Calibri"/>
        <family val="2"/>
        <scheme val="minor"/>
      </rPr>
      <t>FRASCO | Massa: 1.000 mL</t>
    </r>
  </si>
  <si>
    <r>
      <t>água para injetáveis; solução injetável; sistema fechado com 100 mL (frasco ou bolsa). | Apresentação: UNIDADE |</t>
    </r>
    <r>
      <rPr>
        <b/>
        <sz val="11"/>
        <color theme="1"/>
        <rFont val="Calibri"/>
        <family val="2"/>
        <scheme val="minor"/>
      </rPr>
      <t xml:space="preserve"> Massa: 100 mL</t>
    </r>
  </si>
  <si>
    <r>
      <t xml:space="preserve">bicarbonato de sódio; 1 mEq/mL (8,4%); solução injetável; sistema fechado com 250 mL (frasco ou bolsa) | Apresentação: UNIDADE | </t>
    </r>
    <r>
      <rPr>
        <b/>
        <sz val="11"/>
        <color theme="1"/>
        <rFont val="Calibri"/>
        <family val="2"/>
        <scheme val="minor"/>
      </rPr>
      <t>Massa: 250 mL</t>
    </r>
  </si>
  <si>
    <r>
      <t xml:space="preserve">cloreto de sódio + glicose; 0,9% (0,154 mEq/mL) + 5% (50 mg/mL); solução injetável; sistema fechado com 500 mL (frasco ou bolsa). | Apresentação: UNIDADE | </t>
    </r>
    <r>
      <rPr>
        <b/>
        <sz val="11"/>
        <color theme="1"/>
        <rFont val="Calibri"/>
        <family val="2"/>
        <scheme val="minor"/>
      </rPr>
      <t>Massa: 500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</si>
  <si>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BOLSA | Massa: 100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</si>
  <si>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 xml:space="preserve">BOLSA | Massa: 250 mL 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</si>
  <si>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BOLSA | Massa: 500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</si>
  <si>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BOLSA | Massa: 1.000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</si>
  <si>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FRASCO | Massa: 100 mL</t>
    </r>
  </si>
  <si>
    <r>
      <t>cloreto de sódio; 0,9% (0,154 mEq/mL); solução injetável | Apresentação:</t>
    </r>
    <r>
      <rPr>
        <b/>
        <sz val="11"/>
        <color theme="1"/>
        <rFont val="Calibri"/>
        <family val="2"/>
        <scheme val="minor"/>
      </rPr>
      <t xml:space="preserve"> FRASCO | Massa: 250 mL 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</si>
  <si>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FRASCO | Massa: 500 mL</t>
    </r>
  </si>
  <si>
    <r>
      <t xml:space="preserve">cloreto de sódio; 0,9% (0,154 mEq/mL); solução injetável | Apresentação: </t>
    </r>
    <r>
      <rPr>
        <b/>
        <sz val="11"/>
        <color theme="1"/>
        <rFont val="Calibri"/>
        <family val="2"/>
        <scheme val="minor"/>
      </rPr>
      <t>FRASCO | Massa: 1.000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</si>
  <si>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50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</si>
  <si>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100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</si>
  <si>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250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</si>
  <si>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500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</si>
  <si>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1.000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</si>
  <si>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50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</si>
  <si>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100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</si>
  <si>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250 mL</t>
    </r>
  </si>
  <si>
    <r>
      <t>cloreto de sódio; 0,9% (0,154 mEq/mL); solução injetável em embalagem</t>
    </r>
    <r>
      <rPr>
        <b/>
        <sz val="11"/>
        <color theme="1"/>
        <rFont val="Calibri"/>
        <family val="2"/>
        <scheme val="minor"/>
      </rPr>
      <t xml:space="preserve"> ISENTA de PVC | Apresentação: FRASCO | Massa: 500 mL</t>
    </r>
  </si>
  <si>
    <r>
      <t xml:space="preserve">cloreto de sódio; 0,9% (0,154 mEq/mL);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1.000 mL</t>
    </r>
  </si>
  <si>
    <r>
      <t>cloreto de sódio; 0,9% (0,154 mEq/mL); solução injetável; sistema fechado com 50 mL (frasco ou bolsa) | Apresentação: UNIDADE |</t>
    </r>
    <r>
      <rPr>
        <b/>
        <sz val="11"/>
        <color theme="1"/>
        <rFont val="Calibri"/>
        <family val="2"/>
        <scheme val="minor"/>
      </rPr>
      <t xml:space="preserve"> Massa: 50 mL</t>
    </r>
  </si>
  <si>
    <r>
      <t xml:space="preserve">cloreto de sódio; 0,9% (0,154 mEq/mL); solução injetável; embalagem primária protegida por SOBREBOLSA | Apresentação: BOLSA | </t>
    </r>
    <r>
      <rPr>
        <b/>
        <sz val="11"/>
        <color theme="1"/>
        <rFont val="Calibri"/>
        <family val="2"/>
        <scheme val="minor"/>
      </rPr>
      <t>Massa: 1.000 mL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</si>
  <si>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>BOLSA | Massa: 100 mL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</si>
  <si>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>BOLSA | Massa: 250 mL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</si>
  <si>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>FRASCO | Massa: 100 mL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</si>
  <si>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 xml:space="preserve">FRASCO | Massa: 250 mL </t>
    </r>
  </si>
  <si>
    <r>
      <t xml:space="preserve">glicose; 5%; solução injetável | Apresentação: </t>
    </r>
    <r>
      <rPr>
        <b/>
        <sz val="11"/>
        <color theme="1"/>
        <rFont val="Calibri"/>
        <family val="2"/>
        <scheme val="minor"/>
      </rPr>
      <t>FRASCO | Massa: 1.000 mL</t>
    </r>
  </si>
  <si>
    <r>
      <t>glicose; 5%; solução injetável em embalagem</t>
    </r>
    <r>
      <rPr>
        <b/>
        <sz val="11"/>
        <color theme="1"/>
        <rFont val="Calibri"/>
        <family val="2"/>
        <scheme val="minor"/>
      </rPr>
      <t xml:space="preserve"> ISENTA de PVC | Apresentação: BOLSA | Massa: 100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</si>
  <si>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250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</si>
  <si>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500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</si>
  <si>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BOLSA | Massa: 1.000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</si>
  <si>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100 mL</t>
    </r>
  </si>
  <si>
    <r>
      <t xml:space="preserve">glicose; 5%; solução injetável em embalagem </t>
    </r>
    <r>
      <rPr>
        <b/>
        <sz val="11"/>
        <color theme="1"/>
        <rFont val="Calibri"/>
        <family val="2"/>
        <scheme val="minor"/>
      </rPr>
      <t>ISENTA de PVC | Apresentação: FRASCO | Massa: 250 mL</t>
    </r>
  </si>
  <si>
    <r>
      <t>glicose; 5%; solução injetável em embalagem</t>
    </r>
    <r>
      <rPr>
        <b/>
        <sz val="11"/>
        <color theme="1"/>
        <rFont val="Calibri"/>
        <family val="2"/>
        <scheme val="minor"/>
      </rPr>
      <t xml:space="preserve"> ISENTA de PVC | Apresentação: FRASCO | Massa: 500 mL</t>
    </r>
  </si>
  <si>
    <r>
      <t>glicose; 5%; solução injetável em embalagem</t>
    </r>
    <r>
      <rPr>
        <b/>
        <sz val="11"/>
        <color theme="1"/>
        <rFont val="Calibri"/>
        <family val="2"/>
        <scheme val="minor"/>
      </rPr>
      <t xml:space="preserve"> ISENTA de PVC | Apresentação: FRASCO | Massa: 1.000 mL</t>
    </r>
  </si>
  <si>
    <r>
      <t xml:space="preserve">glicose; 5%; solução injetável; sistema fechado com 500 mL </t>
    </r>
    <r>
      <rPr>
        <b/>
        <sz val="11"/>
        <color theme="1"/>
        <rFont val="Calibri"/>
        <family val="2"/>
        <scheme val="minor"/>
      </rPr>
      <t xml:space="preserve">(frasco ou bolsa) | Apresentação: UNIDADE | Massa:  500 mL </t>
    </r>
  </si>
  <si>
    <r>
      <t xml:space="preserve">glicose; 10%; solução injetável;  sistema fechado com 250 mL </t>
    </r>
    <r>
      <rPr>
        <b/>
        <sz val="11"/>
        <color theme="1"/>
        <rFont val="Calibri"/>
        <family val="2"/>
        <scheme val="minor"/>
      </rPr>
      <t>(frasco ou bolsa) | Apresentação: UNIDADE | Massa: 250 mL</t>
    </r>
  </si>
  <si>
    <r>
      <t xml:space="preserve">glicose; 10%; solução injetável;  sistema fechado com 500 mL </t>
    </r>
    <r>
      <rPr>
        <b/>
        <sz val="11"/>
        <color theme="1"/>
        <rFont val="Calibri"/>
        <family val="2"/>
        <scheme val="minor"/>
      </rPr>
      <t>(frasco ou bolsa) | Apresentação: UNIDADE | Massa: 500 mL</t>
    </r>
  </si>
  <si>
    <r>
      <t>glicose; 10%; solução injetável; sistema fechado com 500 mL (frasco ou bolsa), embalagem</t>
    </r>
    <r>
      <rPr>
        <b/>
        <sz val="11"/>
        <color theme="1"/>
        <rFont val="Calibri"/>
        <family val="2"/>
        <scheme val="minor"/>
      </rPr>
      <t xml:space="preserve"> ISENTA DE PVC | Apresentação: UNIDADE | Massa: 500 mL </t>
    </r>
  </si>
  <si>
    <r>
      <t>glicose; 10%; solução injetável;  sistema fechado com 1.000 mL (frasco ou bolsa) | Apresentação: UNIDADE | Massa: 1.000 mL |</t>
    </r>
    <r>
      <rPr>
        <b/>
        <sz val="11"/>
        <color theme="1"/>
        <rFont val="Calibri"/>
        <family val="2"/>
        <scheme val="minor"/>
      </rPr>
      <t>Massa: 500 mL</t>
    </r>
  </si>
  <si>
    <r>
      <t xml:space="preserve">glicose; 50%; solução injetável | Apresentação: </t>
    </r>
    <r>
      <rPr>
        <b/>
        <sz val="11"/>
        <color theme="1"/>
        <rFont val="Calibri"/>
        <family val="2"/>
        <scheme val="minor"/>
      </rPr>
      <t>FRASCO | Massa: 500 mL</t>
    </r>
  </si>
  <si>
    <r>
      <t xml:space="preserve">hidroxietilamido; 60 mg/mL (6%); solução injetável; sistema fechado com 100 mL (frasco ou bolsa) | Apresentação: </t>
    </r>
    <r>
      <rPr>
        <b/>
        <sz val="11"/>
        <color theme="1"/>
        <rFont val="Calibri"/>
        <family val="2"/>
        <scheme val="minor"/>
      </rPr>
      <t>UNIDADE | Massa: 500 mL</t>
    </r>
  </si>
  <si>
    <r>
      <t xml:space="preserve">manitol + sorbitol; 5,4 mg/mL (0,54%) + 27 mg/mL (2,7%); solução injetável | Apresentação: </t>
    </r>
    <r>
      <rPr>
        <b/>
        <sz val="11"/>
        <color theme="1"/>
        <rFont val="Calibri"/>
        <family val="2"/>
        <scheme val="minor"/>
      </rPr>
      <t xml:space="preserve">FRASCO | Massa: 1.000 mL </t>
    </r>
  </si>
  <si>
    <r>
      <t xml:space="preserve">manitol; 200 mg/mL (20%);  solução injetável.  sistema fechado com 250 mL (frasco ou bolsa).  | Apresentação: </t>
    </r>
    <r>
      <rPr>
        <b/>
        <sz val="11"/>
        <color theme="1"/>
        <rFont val="Calibri"/>
        <family val="2"/>
        <scheme val="minor"/>
      </rPr>
      <t>UNIDADE | Massa: 250 mL</t>
    </r>
  </si>
  <si>
    <r>
      <t xml:space="preserve">Ringer com lactato: cloreto de sódio + cloreto de potássio + cloreto de cálcio + lactato de sódio; 6,0 mg/mL + 0,3 mg/mL + 0,2 mg/mL + 3,0 a 3,2 mg/mL; solução injetável; </t>
    </r>
    <r>
      <rPr>
        <b/>
        <sz val="11"/>
        <color theme="1"/>
        <rFont val="Calibri"/>
        <family val="2"/>
        <scheme val="minor"/>
      </rPr>
      <t xml:space="preserve">sistema fechado com 500 mL (frasco ou bolsa). </t>
    </r>
    <r>
      <rPr>
        <sz val="11"/>
        <color theme="1"/>
        <rFont val="Calibri"/>
        <family val="2"/>
        <scheme val="minor"/>
      </rPr>
      <t>| Apresentação: UNIDADE | Massa: 500 mL</t>
    </r>
  </si>
  <si>
    <r>
      <t xml:space="preserve">Ringer com lactato: cloreto de sódio + cloreto de potássio + cloreto de cálcio + lactato de sódio; 6,0 mg/mL + 0,3 mg/mL + 0,2 mg/mL + 3,0 a 3,2 mg/mL; solução injetável; </t>
    </r>
    <r>
      <rPr>
        <b/>
        <sz val="11"/>
        <color theme="1"/>
        <rFont val="Calibri"/>
        <family val="2"/>
        <scheme val="minor"/>
      </rPr>
      <t>sistema fechado com 1.000 mL (frasco ou bolsa)</t>
    </r>
    <r>
      <rPr>
        <sz val="11"/>
        <color theme="1"/>
        <rFont val="Calibri"/>
        <family val="2"/>
        <scheme val="minor"/>
      </rPr>
      <t>. | Apresentação: UNIDADE | Massa: 1.000 mL</t>
    </r>
  </si>
  <si>
    <t xml:space="preserve">	303292</t>
  </si>
  <si>
    <r>
      <t xml:space="preserve">Ringer simples: cloreto de sódio + cloreto de potássio + cloreto de cálcio; 9 mg/mL + 0,3 mg/mL + 0,33 mg/mL; solução injetável; </t>
    </r>
    <r>
      <rPr>
        <b/>
        <sz val="11"/>
        <color theme="1"/>
        <rFont val="Calibri"/>
        <family val="2"/>
        <scheme val="minor"/>
      </rPr>
      <t xml:space="preserve"> sistema fechado com 500 mL (frasco ou bolsa)</t>
    </r>
    <r>
      <rPr>
        <sz val="11"/>
        <color theme="1"/>
        <rFont val="Calibri"/>
        <family val="2"/>
        <scheme val="minor"/>
      </rPr>
      <t xml:space="preserve"> | Apresentação: UNIDADE | Massa: 500 mL</t>
    </r>
  </si>
  <si>
    <r>
      <t xml:space="preserve">Ringer simples: cloreto de sódio + cloreto de potássio + cloreto de cálcio; 9 mg/mL + 0,3 mg/mL + 0,33 mg/mL; solução injetável;  </t>
    </r>
    <r>
      <rPr>
        <b/>
        <sz val="11"/>
        <color theme="1"/>
        <rFont val="Calibri"/>
        <family val="2"/>
        <scheme val="minor"/>
      </rPr>
      <t>sistema fechado com 1.000 mL (frasco ou bolsa)</t>
    </r>
    <r>
      <rPr>
        <sz val="11"/>
        <color theme="1"/>
        <rFont val="Calibri"/>
        <family val="2"/>
        <scheme val="minor"/>
      </rPr>
      <t xml:space="preserve"> | Apresentação: UNIDADE | Massa: 1.000 mL</t>
    </r>
  </si>
  <si>
    <r>
      <t xml:space="preserve">solução de eletrólitos: cloreto de sódio; gliconato de sódio; acetato de sódio triidratado; cloreto de potássio; cloreto de magnésio; 5,26 mg/mL + 5,02 mg/mL + 3,68 mg/mL + 0,37 mg/mL + 0,3 mg/mL; solução injetável  | Apresentação: </t>
    </r>
    <r>
      <rPr>
        <b/>
        <sz val="11"/>
        <color theme="1"/>
        <rFont val="Calibri"/>
        <family val="2"/>
        <scheme val="minor"/>
      </rPr>
      <t>BOLSA | Massa: 500 mL</t>
    </r>
  </si>
  <si>
    <t>RR</t>
  </si>
  <si>
    <t>Boa Vista</t>
  </si>
  <si>
    <t>HU - RR</t>
  </si>
  <si>
    <t>HU-RR</t>
  </si>
  <si>
    <t>CH-UFRJ</t>
  </si>
  <si>
    <t>BOLSA</t>
  </si>
  <si>
    <t>FRASCO</t>
  </si>
  <si>
    <t>UNIDADE</t>
  </si>
  <si>
    <t>GHC</t>
  </si>
  <si>
    <t>Porto alegre</t>
  </si>
  <si>
    <t>Escopo: Compra centralizada / Adm. Central</t>
  </si>
  <si>
    <t>Objeto: Aquisição regionalizada de soluções de grande volume</t>
  </si>
  <si>
    <t>Período: 2024</t>
  </si>
  <si>
    <t xml:space="preserve">                                                                                  Equipe de Planejamento da Contratação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</si>
</sst>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&quot;R$&quot;\ * #,##0.00_-;\-&quot;R$&quot;\ * #,##0.00_-;_-&quot;R$&quot;\ * &quot;-&quot;??_-;_-@_-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164" fontId="1" fillId="0" borderId="0" applyFont="0" applyFill="0" applyBorder="0" applyAlignment="0" applyProtection="0"/>
  </cellStyleXfs>
  <cellXfs count="42">
    <xf numFmtId="0" fontId="0" fillId="0" borderId="0" xfId="0"/>
    <xf numFmtId="0" fontId="18" fillId="0" borderId="0" xfId="0" applyFont="1"/>
    <xf numFmtId="0" fontId="0" fillId="0" borderId="10" xfId="0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0" fillId="0" borderId="10" xfId="0" applyNumberFormat="1" applyBorder="1" applyAlignment="1">
      <alignment horizontal="center" vertical="center"/>
    </xf>
    <xf numFmtId="0" fontId="16" fillId="0" borderId="10" xfId="0" applyFont="1" applyBorder="1" applyAlignment="1">
      <alignment horizontal="center" vertical="center"/>
    </xf>
    <xf numFmtId="0" fontId="16" fillId="33" borderId="10" xfId="0" applyFont="1" applyFill="1" applyBorder="1" applyAlignment="1">
      <alignment horizontal="left"/>
    </xf>
    <xf numFmtId="0" fontId="16" fillId="33" borderId="12" xfId="0" applyFont="1" applyFill="1" applyBorder="1" applyAlignment="1">
      <alignment horizontal="left"/>
    </xf>
    <xf numFmtId="3" fontId="0" fillId="33" borderId="10" xfId="0" applyNumberFormat="1" applyFill="1" applyBorder="1" applyAlignment="1">
      <alignment horizontal="left"/>
    </xf>
    <xf numFmtId="0" fontId="0" fillId="33" borderId="10" xfId="0" applyFill="1" applyBorder="1" applyAlignment="1">
      <alignment horizontal="left"/>
    </xf>
    <xf numFmtId="1" fontId="0" fillId="33" borderId="10" xfId="0" applyNumberFormat="1" applyFill="1" applyBorder="1" applyAlignment="1">
      <alignment horizontal="left"/>
    </xf>
    <xf numFmtId="0" fontId="0" fillId="33" borderId="12" xfId="0" applyFill="1" applyBorder="1" applyAlignment="1">
      <alignment horizontal="left"/>
    </xf>
    <xf numFmtId="3" fontId="0" fillId="33" borderId="12" xfId="0" applyNumberForma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6" fillId="0" borderId="11" xfId="0" applyFont="1" applyBorder="1" applyAlignment="1">
      <alignment horizontal="center" vertical="center" wrapText="1"/>
    </xf>
    <xf numFmtId="3" fontId="0" fillId="34" borderId="12" xfId="0" applyNumberFormat="1" applyFill="1" applyBorder="1" applyAlignment="1">
      <alignment horizontal="center" vertical="center"/>
    </xf>
    <xf numFmtId="3" fontId="0" fillId="0" borderId="10" xfId="42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left" vertical="center"/>
    </xf>
    <xf numFmtId="0" fontId="1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4" fillId="0" borderId="0" xfId="0" applyFont="1"/>
    <xf numFmtId="3" fontId="18" fillId="33" borderId="10" xfId="0" applyNumberFormat="1" applyFont="1" applyFill="1" applyBorder="1" applyAlignment="1">
      <alignment horizontal="left"/>
    </xf>
    <xf numFmtId="0" fontId="18" fillId="33" borderId="10" xfId="0" applyFont="1" applyFill="1" applyBorder="1" applyAlignment="1">
      <alignment horizontal="left"/>
    </xf>
    <xf numFmtId="1" fontId="18" fillId="33" borderId="10" xfId="0" applyNumberFormat="1" applyFont="1" applyFill="1" applyBorder="1" applyAlignment="1">
      <alignment horizontal="left"/>
    </xf>
    <xf numFmtId="3" fontId="18" fillId="33" borderId="12" xfId="0" applyNumberFormat="1" applyFont="1" applyFill="1" applyBorder="1" applyAlignment="1">
      <alignment horizontal="left"/>
    </xf>
    <xf numFmtId="0" fontId="18" fillId="33" borderId="12" xfId="0" applyFont="1" applyFill="1" applyBorder="1" applyAlignment="1">
      <alignment horizontal="left"/>
    </xf>
    <xf numFmtId="0" fontId="19" fillId="0" borderId="11" xfId="0" applyFont="1" applyBorder="1" applyAlignment="1">
      <alignment horizontal="center" vertical="center"/>
    </xf>
    <xf numFmtId="3" fontId="18" fillId="0" borderId="10" xfId="0" applyNumberFormat="1" applyFont="1" applyBorder="1" applyAlignment="1">
      <alignment horizontal="center" vertical="center"/>
    </xf>
    <xf numFmtId="3" fontId="18" fillId="0" borderId="10" xfId="42" applyNumberFormat="1" applyFont="1" applyFill="1" applyBorder="1" applyAlignment="1">
      <alignment horizontal="center" vertical="center"/>
    </xf>
    <xf numFmtId="3" fontId="18" fillId="34" borderId="12" xfId="0" applyNumberFormat="1" applyFont="1" applyFill="1" applyBorder="1" applyAlignment="1">
      <alignment horizontal="center" vertical="center"/>
    </xf>
    <xf numFmtId="0" fontId="18" fillId="0" borderId="0" xfId="0" applyFont="1" applyAlignment="1">
      <alignment wrapText="1"/>
    </xf>
    <xf numFmtId="0" fontId="0" fillId="0" borderId="13" xfId="0" applyBorder="1" applyAlignment="1">
      <alignment horizontal="left" vertical="center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left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horizontal="left"/>
    </xf>
    <xf numFmtId="0" fontId="18" fillId="0" borderId="0" xfId="0" applyFont="1" applyAlignment="1">
      <alignment horizontal="left" wrapText="1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horizontal="center" wrapText="1"/>
    </xf>
  </cellXfs>
  <cellStyles count="43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Moeda" xfId="42" builtinId="4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280"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164" formatCode="_-&quot;R$&quot;\ * #,##0.00_-;\-&quot;R$&quot;\ * #,##0.00_-;_-&quot;R$&quot;\ * &quot;-&quot;??_-;_-@_-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numFmt numFmtId="3" formatCode="#,##0"/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3" formatCode="#,##0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89596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6E5AE2F-24AC-485E-A98A-01E4BE34B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436333" y="31961"/>
          <a:ext cx="1171635" cy="26004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8DD08E1B-61A5-4C84-B4B3-181AA29BD9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BF6D6A1-B7B7-431D-B780-85158CA128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2240DB11-F775-4902-BB06-E23890A1E6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533DB435-D7E9-406E-AE3B-C892D097DAE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5961530</xdr:colOff>
      <xdr:row>0</xdr:row>
      <xdr:rowOff>31750</xdr:rowOff>
    </xdr:from>
    <xdr:to>
      <xdr:col>4</xdr:col>
      <xdr:colOff>687915</xdr:colOff>
      <xdr:row>1</xdr:row>
      <xdr:rowOff>98910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6B67921-48D7-41B8-9C31-5FA8C37955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57447" y="31750"/>
          <a:ext cx="1171635" cy="268243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2638364</xdr:colOff>
      <xdr:row>0</xdr:row>
      <xdr:rowOff>31961</xdr:rowOff>
    </xdr:from>
    <xdr:to>
      <xdr:col>3</xdr:col>
      <xdr:colOff>3809999</xdr:colOff>
      <xdr:row>1</xdr:row>
      <xdr:rowOff>99121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29C70F3-4B1B-49C9-8190-69C196CB9F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81414" y="31961"/>
          <a:ext cx="1171635" cy="257660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A431F8A-7937-4659-963A-F7A2554C4234}" name="Tabela1" displayName="Tabela1" ref="A7:AS63" totalsRowShown="0" headerRowDxfId="279" dataDxfId="277" headerRowBorderDxfId="278" tableBorderDxfId="276" totalsRowBorderDxfId="275">
  <autoFilter ref="A7:AS63" xr:uid="{5A431F8A-7937-4659-963A-F7A2554C4234}"/>
  <tableColumns count="45">
    <tableColumn id="1" xr3:uid="{EAD6B022-D25E-4737-B929-9A679C3143B7}" name="Item" dataDxfId="274" totalsRowDxfId="273"/>
    <tableColumn id="2" xr3:uid="{45AFB9D7-CF53-4127-BA1C-A7FAD343BA3E}" name="Código Ebserh" dataDxfId="272" totalsRowDxfId="271"/>
    <tableColumn id="3" xr3:uid="{4171BC22-9F74-42C7-949E-DE70CA31F77B}" name="CATMAT" dataDxfId="270" totalsRowDxfId="269"/>
    <tableColumn id="4" xr3:uid="{52AE5A30-AEC0-46EB-B03A-144BB6BC23D2}" name="Descrição Ebserh" dataDxfId="268" totalsRowDxfId="267"/>
    <tableColumn id="47" xr3:uid="{DC402014-EAB1-4342-9438-F2FE98B9B413}" name="Apresentação Ebserh" dataDxfId="266" totalsRowDxfId="265"/>
    <tableColumn id="8" xr3:uid="{868E966E-B82D-4D11-807E-6847A45FF2CB}" name="Quant. HUFs" dataDxfId="264" totalsRowDxfId="263"/>
    <tableColumn id="9" xr3:uid="{14AFECBA-F20A-4DFD-8F73-7AF8B8E38437}" name="HU-UFJF" dataDxfId="262" totalsRowDxfId="261"/>
    <tableColumn id="10" xr3:uid="{B71B2541-600F-48F3-97BA-465303714B85}" name="HUPAA-UFAL" dataDxfId="260" totalsRowDxfId="259"/>
    <tableColumn id="11" xr3:uid="{D29CE60E-148B-488D-A1D6-D2AD90746C09}" name="HUCAM-UFES" dataDxfId="258" totalsRowDxfId="257"/>
    <tableColumn id="12" xr3:uid="{54E6F4AD-9CC8-4A0D-A005-C9816D61007A}" name="CH-UFC" dataDxfId="256" totalsRowDxfId="255"/>
    <tableColumn id="13" xr3:uid="{886EC35D-BF8C-402D-A0B7-B5466FB39C0C}" name="UFGD-HU" dataDxfId="254" totalsRowDxfId="253"/>
    <tableColumn id="14" xr3:uid="{309AF3DA-B24B-4CEC-868D-DF45B4AE413F}" name="HUMAP-UFMS" dataDxfId="252" totalsRowDxfId="251"/>
    <tableColumn id="15" xr3:uid="{1E04531F-7F55-40EA-9ED6-64E48D478396}" name="HE-UFPEL" dataDxfId="250" totalsRowDxfId="249"/>
    <tableColumn id="16" xr3:uid="{19F72A21-343A-4A1F-A829-6FB0AC4560E0}" name="HUOL-UFRN" dataDxfId="248" totalsRowDxfId="247"/>
    <tableColumn id="17" xr3:uid="{B7B269A7-BB36-4DCF-AA80-73CA02C1792C}" name="MEJC-UFRN" dataDxfId="246" totalsRowDxfId="245"/>
    <tableColumn id="7" xr3:uid="{8718F0C3-90B3-49F7-8211-9DDF9CFDDC94}" name="HU-UFSCAR" dataDxfId="244" totalsRowDxfId="243"/>
    <tableColumn id="6" xr3:uid="{A7752A2F-4AB2-4585-9CF1-2B40FFEFB1B6}" name="HU-UNIFAP" dataDxfId="242" totalsRowDxfId="241"/>
    <tableColumn id="20" xr3:uid="{009E8114-AC3B-4058-AC82-D53541F7E118}" name="HU-UFS" dataDxfId="240" totalsRowDxfId="239"/>
    <tableColumn id="21" xr3:uid="{E2CB4E16-8F33-4FB0-8236-723949D77AB4}" name="HU-UFMA" dataDxfId="238" totalsRowDxfId="237"/>
    <tableColumn id="22" xr3:uid="{EE38C634-1DDB-4428-ABB6-A1FCA68AFDB7}" name="UFSM-HUSM" dataDxfId="236" totalsRowDxfId="235"/>
    <tableColumn id="23" xr3:uid="{01894DDB-C308-4369-953E-EDCE4F8B6A3C}" name="HUAC-UFCG" dataDxfId="234" totalsRowDxfId="233"/>
    <tableColumn id="18" xr3:uid="{DFC963A3-B178-40A4-8BBB-87E5E7C369F4}" name="HU-FURG" dataDxfId="232" totalsRowDxfId="231"/>
    <tableColumn id="25" xr3:uid="{923BE10E-2522-49C5-BACD-E3EE56B8F4F2}" name="HC-UFU" dataDxfId="230" totalsRowDxfId="229"/>
    <tableColumn id="26" xr3:uid="{308BE38A-EC4F-49B4-A098-2AF09453736D}" name="HU-UFSC" dataDxfId="228" totalsRowDxfId="227"/>
    <tableColumn id="27" xr3:uid="{43DE4EE2-7F10-4343-855D-63638480F4A1}" name="HC-UFG" dataDxfId="226" totalsRowDxfId="225"/>
    <tableColumn id="28" xr3:uid="{386A93B6-9314-4DDC-AABA-E47F526C12CC}" name="HC-UFPE" dataDxfId="224" totalsRowDxfId="223"/>
    <tableColumn id="29" xr3:uid="{4F55BEF3-563B-4556-96BD-AA63E8FD40E1}" name="HC-UFTM" dataDxfId="222" totalsRowDxfId="221"/>
    <tableColumn id="30" xr3:uid="{571810C2-1FC3-467D-A57D-D8E0B0C01D3E}" name="MCO-BA" dataDxfId="220" totalsRowDxfId="219"/>
    <tableColumn id="31" xr3:uid="{8D24B1A9-46DF-457F-8E9C-916681345483}" name="HUPES-UFBA" dataDxfId="218" totalsRowDxfId="217"/>
    <tableColumn id="32" xr3:uid="{F87487A0-B36E-4B24-ACA9-56F5319E9F16}" name="HC-UFMG" dataDxfId="216" totalsRowDxfId="215"/>
    <tableColumn id="19" xr3:uid="{3D0DCC81-4599-4F29-9F93-DB6512FD979C}" name="HDT-UFT" dataDxfId="214" totalsRowDxfId="213"/>
    <tableColumn id="34" xr3:uid="{5A901ACA-7656-46B0-AA21-F109500CFBAA}" name="HUB-UNB" dataDxfId="212" totalsRowDxfId="211"/>
    <tableColumn id="35" xr3:uid="{726356F8-2A49-4EDB-83B5-7B81136AC6BE}" name="HUAP-UFF" dataDxfId="210" totalsRowDxfId="209"/>
    <tableColumn id="36" xr3:uid="{8A77B9AC-BF0E-4391-A6AA-FDD5DA9A6405}" name="HUGG-UNIRIO" dataDxfId="208" totalsRowDxfId="207"/>
    <tableColumn id="24" xr3:uid="{A9B03025-9045-44B2-8135-3292547F849E}" name="HUL-UFS" dataDxfId="206" totalsRowDxfId="205"/>
    <tableColumn id="38" xr3:uid="{9D12866B-785F-477B-8FD4-35A4924F779B}" name="HU-UFPI" dataDxfId="204" totalsRowDxfId="203"/>
    <tableColumn id="33" xr3:uid="{3D457C94-3B15-4A5C-BB72-0FD1D9449F72}" name="HUAB-UFRN" dataDxfId="202" totalsRowDxfId="201"/>
    <tableColumn id="40" xr3:uid="{3480DA68-C9EA-445D-8897-F4FDA9D69A1C}" name="HUJM-UFMT" dataDxfId="200" totalsRowDxfId="199"/>
    <tableColumn id="41" xr3:uid="{7882AB26-4E1E-4960-9726-D520C4048E8F}" name="HU-UNIVASF" dataDxfId="198" totalsRowDxfId="197"/>
    <tableColumn id="37" xr3:uid="{440131E3-66B5-425E-8A03-248DA18DB663}" name="HULW-UFPB" dataDxfId="196" totalsRowDxfId="195"/>
    <tableColumn id="43" xr3:uid="{7E66B886-F2CE-468E-858F-B33FA7F917E6}" name="CH-UFPA" dataDxfId="194" totalsRowDxfId="193"/>
    <tableColumn id="39" xr3:uid="{35E67AB7-428A-4FB2-8252-8C32430FF26C}" name="HUGV-UFAM" dataDxfId="192" totalsRowDxfId="191"/>
    <tableColumn id="45" xr3:uid="{760425B0-B36E-41A5-ACA2-1A505CE5EEEF}" name="CHC-UFPR" dataDxfId="190" totalsRowDxfId="189"/>
    <tableColumn id="42" xr3:uid="{B9227FD6-4843-46FB-BA5C-BD3C815C8F58}" name="HUJB-UFCG" dataDxfId="188" totalsRowDxfId="187"/>
    <tableColumn id="5" xr3:uid="{81A1E3BE-324F-4BD4-A3C0-F6B1DEF559A7}" name="Qt total" dataDxfId="186" totalsRowDxfId="185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9BB6004C-7821-45CD-884C-98CC2ADF17A0}" name="Tabela13" displayName="Tabela13" ref="A7:L63" totalsRowShown="0" headerRowDxfId="184" dataDxfId="182" headerRowBorderDxfId="183" tableBorderDxfId="181" totalsRowBorderDxfId="180">
  <autoFilter ref="A7:L63" xr:uid="{9BB6004C-7821-45CD-884C-98CC2ADF17A0}"/>
  <tableColumns count="12">
    <tableColumn id="1" xr3:uid="{D4DD9226-C4D4-404F-80D8-08409CA797A0}" name="Item" dataDxfId="179" totalsRowDxfId="178"/>
    <tableColumn id="2" xr3:uid="{C2884136-07B2-485C-81C2-C181CB69D647}" name="Código Ebserh" dataDxfId="177" totalsRowDxfId="176"/>
    <tableColumn id="3" xr3:uid="{BC0E7BBD-4973-40F4-A427-7EEB6ED98E1F}" name="CATMAT" dataDxfId="175" totalsRowDxfId="174"/>
    <tableColumn id="4" xr3:uid="{177F32BB-F9C9-4F02-BB0E-830D492122DB}" name="Descrição Ebserh" dataDxfId="173" totalsRowDxfId="172"/>
    <tableColumn id="47" xr3:uid="{61DBC824-37F0-4E2B-B669-2193319C8CD0}" name="Apresentação Ebserh" dataDxfId="171" totalsRowDxfId="170"/>
    <tableColumn id="8" xr3:uid="{0D79ACAF-3EEB-469C-ACCC-8EFA45E6C0AC}" name="Quant. HUFs" dataDxfId="169" totalsRowDxfId="168"/>
    <tableColumn id="6" xr3:uid="{3C771B47-3958-4F0D-842B-1429FD6C61C6}" name="HU-UNIFAP" dataDxfId="167" totalsRowDxfId="166"/>
    <tableColumn id="19" xr3:uid="{B246606C-9CC7-4980-A688-97C959FE8F87}" name="HDT-UFT" dataDxfId="165" totalsRowDxfId="164"/>
    <tableColumn id="43" xr3:uid="{DCD7E984-D702-4801-99D3-A5A221F718B9}" name="CH-UFPA" dataDxfId="163" totalsRowDxfId="162"/>
    <tableColumn id="39" xr3:uid="{BDB1D4B5-E814-46C0-A43E-E398B92E19AD}" name="HUGV-UFAM" dataDxfId="161" totalsRowDxfId="160"/>
    <tableColumn id="45" xr3:uid="{57B91767-FD29-48D6-AF2D-833814897E1A}" name="HU-RR" dataDxfId="159" totalsRowDxfId="158"/>
    <tableColumn id="5" xr3:uid="{6EC02B2B-DEA4-4F76-852C-FB8448BA66DB}" name="Qt total" dataDxfId="157" totalsRowDxfId="156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10EB90A-4882-45EC-AB1D-855AAFA09D8D}" name="Tabela14" displayName="Tabela14" ref="A7:M63" totalsRowShown="0" headerRowDxfId="155" dataDxfId="153" headerRowBorderDxfId="154" tableBorderDxfId="152" totalsRowBorderDxfId="151">
  <autoFilter ref="A7:M63" xr:uid="{310EB90A-4882-45EC-AB1D-855AAFA09D8D}"/>
  <tableColumns count="13">
    <tableColumn id="1" xr3:uid="{2B6BC563-0E87-45DE-A42C-C8168F2F28F9}" name="Item" dataDxfId="150" totalsRowDxfId="149"/>
    <tableColumn id="2" xr3:uid="{B1DCF22E-7023-4B50-870A-2FA6ECFF0B55}" name="Código Ebserh" dataDxfId="148" totalsRowDxfId="147"/>
    <tableColumn id="3" xr3:uid="{FA61E092-A43D-445E-B7D7-2C11188A3426}" name="CATMAT" dataDxfId="146" totalsRowDxfId="145"/>
    <tableColumn id="4" xr3:uid="{D24F8F68-F7CB-452A-B730-C6CC9755F7A0}" name="Descrição Ebserh" dataDxfId="144" totalsRowDxfId="143"/>
    <tableColumn id="47" xr3:uid="{1031EB57-3B9C-4D9C-B1FD-374550E0EAF0}" name="Apresentação Ebserh" dataDxfId="142" totalsRowDxfId="141"/>
    <tableColumn id="8" xr3:uid="{337CC1C9-2189-4410-BC1D-C722B181A613}" name="Quant. HUFs" dataDxfId="140" totalsRowDxfId="139"/>
    <tableColumn id="12" xr3:uid="{00E6E6FB-5327-4DD2-989F-85C5C9751128}" name="CH-UFC" dataDxfId="138" totalsRowDxfId="137"/>
    <tableColumn id="16" xr3:uid="{224C040B-4A97-4736-8EE5-784E6A9AED8E}" name="HUOL-UFRN" dataDxfId="136" totalsRowDxfId="135"/>
    <tableColumn id="17" xr3:uid="{7BA5872F-908C-494A-BEF7-5B6436088A90}" name="MEJC-UFRN" dataDxfId="134" totalsRowDxfId="133"/>
    <tableColumn id="21" xr3:uid="{B4952135-E7DD-4FA5-822A-55C4A3E82D01}" name="HU-UFMA" dataDxfId="132" totalsRowDxfId="131"/>
    <tableColumn id="38" xr3:uid="{DD9168D5-0DFB-4AB5-8DF2-0211AA053AB0}" name="HU-UFPI" dataDxfId="130" totalsRowDxfId="129"/>
    <tableColumn id="33" xr3:uid="{2CE51E85-E09D-44C2-918D-34DAA6991621}" name="HUAB-UFRN" dataDxfId="128" totalsRowDxfId="127"/>
    <tableColumn id="5" xr3:uid="{F167E6B2-A956-4F06-8F25-51B17047C9B0}" name="Qt total" dataDxfId="126" totalsRowDxfId="125"/>
  </tableColumns>
  <tableStyleInfo name="TableStyleMedium7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C8627D0E-8599-4546-9DD2-C77859749D89}" name="Tabela15" displayName="Tabela15" ref="A7:Q63" totalsRowShown="0" headerRowDxfId="124" dataDxfId="122" headerRowBorderDxfId="123" tableBorderDxfId="121" totalsRowBorderDxfId="120">
  <autoFilter ref="A7:Q63" xr:uid="{C8627D0E-8599-4546-9DD2-C77859749D89}"/>
  <tableColumns count="17">
    <tableColumn id="1" xr3:uid="{6B5C0FCC-A67F-4C4B-A29B-1D5EAF645E0C}" name="Item" dataDxfId="119" totalsRowDxfId="118"/>
    <tableColumn id="2" xr3:uid="{C62580D2-F239-4B0B-B917-0344DF0B043B}" name="Código Ebserh" dataDxfId="117" totalsRowDxfId="116"/>
    <tableColumn id="3" xr3:uid="{701C4535-8BB4-45FD-8565-BB1C10005CEF}" name="CATMAT" dataDxfId="115" totalsRowDxfId="114"/>
    <tableColumn id="4" xr3:uid="{5CEEC91E-8196-4C18-BA09-09B12CF8DD90}" name="Descrição Ebserh" dataDxfId="113" totalsRowDxfId="112"/>
    <tableColumn id="47" xr3:uid="{108482A1-DE10-44C8-93BB-C2CE1BD28B97}" name="Apresentação Ebserh" dataDxfId="111" totalsRowDxfId="110"/>
    <tableColumn id="8" xr3:uid="{4D061171-1B09-4A98-8369-0CEC24F0757F}" name="Quant. HUFs" dataDxfId="109" totalsRowDxfId="108"/>
    <tableColumn id="10" xr3:uid="{FA44CE62-C0D5-486B-8C13-2B4A1C9BD6DE}" name="HUPAA-UFAL" dataDxfId="107" totalsRowDxfId="106"/>
    <tableColumn id="20" xr3:uid="{D88A7F78-522A-426E-AEEE-EB0E489C391E}" name="HU-UFS" dataDxfId="105" totalsRowDxfId="104"/>
    <tableColumn id="24" xr3:uid="{8AC781A8-95E2-4CDB-83F3-6DFC68FE5730}" name="HUL-UFS" dataDxfId="103" totalsRowDxfId="102"/>
    <tableColumn id="23" xr3:uid="{8CE82773-919F-4380-B872-E77E1A56978D}" name="HUAC-UFCG" dataDxfId="101" totalsRowDxfId="100"/>
    <tableColumn id="37" xr3:uid="{E58E1FC1-9109-421D-B0DB-D35B2484040A}" name="HULW-UFPB" dataDxfId="99" totalsRowDxfId="98"/>
    <tableColumn id="42" xr3:uid="{0DBC120A-7572-49E0-B567-420AB96057AB}" name="HUJB-UFCG" dataDxfId="97" totalsRowDxfId="96"/>
    <tableColumn id="28" xr3:uid="{FF68D90A-485A-4F71-B359-29FC57DB3F13}" name="HC-UFPE" dataDxfId="95" totalsRowDxfId="94"/>
    <tableColumn id="41" xr3:uid="{1811D67C-11A8-4623-BE90-32C68E8EADD6}" name="HU-UNIVASF" dataDxfId="93" totalsRowDxfId="92"/>
    <tableColumn id="30" xr3:uid="{46C7E08F-8647-4A41-8CCD-E3A957AF1AA4}" name="MCO-BA" dataDxfId="91" totalsRowDxfId="90"/>
    <tableColumn id="31" xr3:uid="{AD8E99DC-4469-448D-94BF-15CBD2F9E980}" name="HUPES-UFBA" dataDxfId="89" totalsRowDxfId="88"/>
    <tableColumn id="5" xr3:uid="{04A76DB7-BA03-4A04-A69A-B58894520434}" name="Qt total" dataDxfId="87" totalsRowDxfId="86"/>
  </tableColumns>
  <tableStyleInfo name="TableStyleMedium7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FEB3B199-D43C-4E04-B46E-62324C029FA5}" name="Tabela16" displayName="Tabela16" ref="A7:L63" totalsRowShown="0" headerRowDxfId="85" dataDxfId="83" headerRowBorderDxfId="84" tableBorderDxfId="82" totalsRowBorderDxfId="81">
  <autoFilter ref="A7:L63" xr:uid="{FEB3B199-D43C-4E04-B46E-62324C029FA5}"/>
  <tableColumns count="12">
    <tableColumn id="1" xr3:uid="{4D12122F-AE39-4313-BE35-34CD4B0F6EBB}" name="Item" dataDxfId="80" totalsRowDxfId="79"/>
    <tableColumn id="2" xr3:uid="{D453555C-98CC-46F6-BF7C-DD510E8F267F}" name="Código Ebserh" dataDxfId="78" totalsRowDxfId="77"/>
    <tableColumn id="3" xr3:uid="{7DB167D4-84A5-4D80-9BA8-0BC64D42EA0A}" name="CATMAT" dataDxfId="76" totalsRowDxfId="75"/>
    <tableColumn id="4" xr3:uid="{2841BF10-A31F-4749-B5FA-D13F9D89F107}" name="Descrição Ebserh" dataDxfId="74" totalsRowDxfId="73"/>
    <tableColumn id="47" xr3:uid="{C6EE2B48-36F7-40D3-AB8C-4565D3C3B67B}" name="Apresentação Ebserh" dataDxfId="72" totalsRowDxfId="71"/>
    <tableColumn id="8" xr3:uid="{F9CC92B0-7640-40D1-9918-157335070DF9}" name="Quant. HUFs" dataDxfId="70" totalsRowDxfId="69"/>
    <tableColumn id="13" xr3:uid="{47D01ACE-14D6-44C8-95F1-1A5DE3720C49}" name="UFGD-HU" dataDxfId="68" totalsRowDxfId="67"/>
    <tableColumn id="14" xr3:uid="{219E5803-A6D4-499A-BA44-58F5C1F1D921}" name="HUMAP-UFMS" dataDxfId="66" totalsRowDxfId="65"/>
    <tableColumn id="27" xr3:uid="{5512B3A4-5887-4CAB-9476-F754FD82E165}" name="HC-UFG" dataDxfId="64" totalsRowDxfId="63"/>
    <tableColumn id="34" xr3:uid="{EDB509AE-6A5A-4B66-96A6-B4D667877D09}" name="HUB-UNB" dataDxfId="62" totalsRowDxfId="61"/>
    <tableColumn id="40" xr3:uid="{062A7EF3-8D6F-4B43-991D-CA28805EE35C}" name="HUJM-UFMT" dataDxfId="60" totalsRowDxfId="59"/>
    <tableColumn id="5" xr3:uid="{F659D736-B8B6-4D89-9504-578C62C84667}" name="Qt total" dataDxfId="58" totalsRowDxfId="57"/>
  </tableColumns>
  <tableStyleInfo name="TableStyleMedium7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C714780D-C4F2-43B3-8157-89DD00F0D7FF}" name="Tabela17" displayName="Tabela17" ref="A7:Q58" totalsRowShown="0" headerRowDxfId="56" dataDxfId="54" headerRowBorderDxfId="55" tableBorderDxfId="53" totalsRowBorderDxfId="52">
  <tableColumns count="17">
    <tableColumn id="1" xr3:uid="{E2E17018-1AD4-42C6-98B4-997357EC0FD4}" name="Item" dataDxfId="51" totalsRowDxfId="50"/>
    <tableColumn id="2" xr3:uid="{C041755F-2366-4F0A-9878-79CA66F969A4}" name="Código Ebserh" dataDxfId="49" totalsRowDxfId="48"/>
    <tableColumn id="3" xr3:uid="{23214B9B-28BC-4E43-8702-E8788C6390EF}" name="CATMAT" dataDxfId="47" totalsRowDxfId="46"/>
    <tableColumn id="4" xr3:uid="{96036BF9-37F5-459B-AA32-B5FC76DA995B}" name="Descrição Ebserh" dataDxfId="45" totalsRowDxfId="44"/>
    <tableColumn id="47" xr3:uid="{F091E24F-309E-4AA2-B976-CADFB9655EB4}" name="Apresentação Ebserh" dataDxfId="43" totalsRowDxfId="42"/>
    <tableColumn id="8" xr3:uid="{73791C17-2573-4E81-9258-80D1CDAAEEAE}" name="Quant. HUFs" dataDxfId="41"/>
    <tableColumn id="9" xr3:uid="{F509C741-93EF-4C03-B2FF-79E8344CF102}" name="HU-UFJF" dataDxfId="40"/>
    <tableColumn id="25" xr3:uid="{B1D47E35-BC49-4005-8323-D655861D6949}" name="HC-UFU" dataDxfId="39"/>
    <tableColumn id="29" xr3:uid="{40AD2DED-A02A-48D7-B970-3A5DDF75CE27}" name="HC-UFTM" dataDxfId="38"/>
    <tableColumn id="32" xr3:uid="{A742513A-328C-433F-9421-B9BC06FED185}" name="HC-UFMG" dataDxfId="37"/>
    <tableColumn id="11" xr3:uid="{77E503A1-02FE-4700-A43D-FB54BEAA8F19}" name="HUCAM-UFES" dataDxfId="36"/>
    <tableColumn id="7" xr3:uid="{95FD7470-DE9F-47D9-B04F-E9D96E22B570}" name="HU-UFSCAR" dataDxfId="35"/>
    <tableColumn id="35" xr3:uid="{60CB6633-E487-4A9E-B9F3-4E3C3BBB196C}" name="HUAP-UFF" dataDxfId="34"/>
    <tableColumn id="36" xr3:uid="{8548D002-1CD3-465C-ABC1-2DFFDA6A92E0}" name="HUGG-UNIRIO" dataDxfId="33"/>
    <tableColumn id="10" xr3:uid="{917E6768-B66E-4D1A-AF7E-BCCC66E476D0}" name="GHC" dataDxfId="32"/>
    <tableColumn id="6" xr3:uid="{30EEC7D6-886F-4558-886F-FB23542C489D}" name="CH-UFRJ" dataDxfId="31"/>
    <tableColumn id="5" xr3:uid="{3B117598-49E9-4D20-886E-7838A4091FD7}" name="Qt total" dataDxfId="30" totalsRowDxfId="29">
      <calculatedColumnFormula>SUM(Tabela17[[#This Row],[HU-UFJF]]:Tabela17[[#This Row],[CH-UFRJ]])</calculatedColumnFormula>
    </tableColumn>
  </tableColumns>
  <tableStyleInfo name="TableStyleMedium7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8B3A58A1-A1E4-478D-850F-2C127320ECF0}" name="Tabela18" displayName="Tabela18" ref="A7:L63" totalsRowShown="0" headerRowDxfId="28" dataDxfId="26" headerRowBorderDxfId="27" tableBorderDxfId="25" totalsRowBorderDxfId="24">
  <autoFilter ref="A7:L63" xr:uid="{8B3A58A1-A1E4-478D-850F-2C127320ECF0}"/>
  <tableColumns count="12">
    <tableColumn id="1" xr3:uid="{CB9F140B-5912-4BA0-9076-5EA10E892CD8}" name="Item" dataDxfId="23" totalsRowDxfId="22"/>
    <tableColumn id="2" xr3:uid="{02FAFF71-1B9B-444F-BC18-8CDF76EADDDD}" name="Código Ebserh" dataDxfId="21" totalsRowDxfId="20"/>
    <tableColumn id="3" xr3:uid="{C55DA348-4077-4298-8384-829CC79E7754}" name="CATMAT" dataDxfId="19" totalsRowDxfId="18"/>
    <tableColumn id="4" xr3:uid="{69A206F7-9463-435C-B71C-EED44DA065AC}" name="Descrição Ebserh" dataDxfId="17" totalsRowDxfId="16"/>
    <tableColumn id="47" xr3:uid="{476B54C5-7825-404A-A8CF-D771D6992220}" name="Apresentação Ebserh" dataDxfId="15" totalsRowDxfId="14"/>
    <tableColumn id="8" xr3:uid="{8F59E43B-4739-49B2-A7FF-438F301D3889}" name="Quant. HUFs" dataDxfId="13" totalsRowDxfId="12"/>
    <tableColumn id="15" xr3:uid="{10810DEF-36FB-47DC-B7E9-8E70A70D5BB2}" name="HE-UFPEL" dataDxfId="11" totalsRowDxfId="10"/>
    <tableColumn id="22" xr3:uid="{ECBCCD00-42EA-4DB0-9BE3-E55BBA83457C}" name="UFSM-HUSM" dataDxfId="9" totalsRowDxfId="8"/>
    <tableColumn id="18" xr3:uid="{FBA99952-C74C-473B-A760-1B0E7C8788F1}" name="HU-FURG" dataDxfId="7" totalsRowDxfId="6"/>
    <tableColumn id="26" xr3:uid="{B72FC324-255D-4E3B-9F63-A2A0884BCFE2}" name="HU-UFSC" dataDxfId="5" totalsRowDxfId="4"/>
    <tableColumn id="45" xr3:uid="{86D871C2-0C5C-4463-8746-67A4312B28D5}" name="CHC-UFPR" dataDxfId="3" totalsRowDxfId="2"/>
    <tableColumn id="5" xr3:uid="{5BF9B97C-85FA-4882-9ECA-4B0EDB82627E}" name="Qt total" dataDxfId="1" totalsRow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433392-EAE6-4763-B898-D70917EDD5A6}">
  <dimension ref="A1:AS63"/>
  <sheetViews>
    <sheetView showGridLines="0" topLeftCell="AB1" zoomScale="80" zoomScaleNormal="80" workbookViewId="0">
      <selection activeCell="AB1" sqref="A1:XFD1048576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7" width="17" customWidth="1"/>
    <col min="8" max="11" width="18.5703125" customWidth="1"/>
    <col min="12" max="12" width="18.85546875" customWidth="1"/>
    <col min="13" max="819" width="18.5703125" customWidth="1"/>
  </cols>
  <sheetData>
    <row r="1" spans="1:45" ht="15.75" customHeight="1" x14ac:dyDescent="0.25">
      <c r="A1" s="1"/>
      <c r="B1" s="35" t="s">
        <v>0</v>
      </c>
      <c r="C1" s="35"/>
      <c r="D1" s="35"/>
      <c r="E1" s="15"/>
      <c r="F1" s="8" t="s">
        <v>1</v>
      </c>
      <c r="G1" s="10" t="s">
        <v>2</v>
      </c>
      <c r="H1" s="10" t="s">
        <v>3</v>
      </c>
      <c r="I1" s="10" t="s">
        <v>2</v>
      </c>
      <c r="J1" s="10" t="s">
        <v>3</v>
      </c>
      <c r="K1" s="10" t="s">
        <v>4</v>
      </c>
      <c r="L1" s="10" t="s">
        <v>4</v>
      </c>
      <c r="M1" s="10" t="s">
        <v>5</v>
      </c>
      <c r="N1" s="10" t="s">
        <v>3</v>
      </c>
      <c r="O1" s="11" t="s">
        <v>3</v>
      </c>
      <c r="P1" s="11" t="s">
        <v>2</v>
      </c>
      <c r="Q1" s="11" t="s">
        <v>6</v>
      </c>
      <c r="R1" s="10" t="s">
        <v>3</v>
      </c>
      <c r="S1" s="10" t="s">
        <v>3</v>
      </c>
      <c r="T1" s="10" t="s">
        <v>5</v>
      </c>
      <c r="U1" s="10" t="s">
        <v>3</v>
      </c>
      <c r="V1" s="10" t="s">
        <v>5</v>
      </c>
      <c r="W1" s="10" t="s">
        <v>2</v>
      </c>
      <c r="X1" s="10" t="s">
        <v>5</v>
      </c>
      <c r="Y1" s="10" t="s">
        <v>4</v>
      </c>
      <c r="Z1" s="10" t="s">
        <v>3</v>
      </c>
      <c r="AA1" s="10" t="s">
        <v>2</v>
      </c>
      <c r="AB1" s="11" t="s">
        <v>3</v>
      </c>
      <c r="AC1" s="10" t="s">
        <v>3</v>
      </c>
      <c r="AD1" s="10" t="s">
        <v>2</v>
      </c>
      <c r="AE1" s="10" t="s">
        <v>6</v>
      </c>
      <c r="AF1" s="10" t="s">
        <v>4</v>
      </c>
      <c r="AG1" s="10" t="s">
        <v>2</v>
      </c>
      <c r="AH1" s="10" t="s">
        <v>2</v>
      </c>
      <c r="AI1" s="10" t="s">
        <v>3</v>
      </c>
      <c r="AJ1" s="10" t="s">
        <v>3</v>
      </c>
      <c r="AK1" s="10" t="s">
        <v>3</v>
      </c>
      <c r="AL1" s="10" t="s">
        <v>4</v>
      </c>
      <c r="AM1" s="10" t="s">
        <v>3</v>
      </c>
      <c r="AN1" s="10" t="s">
        <v>3</v>
      </c>
      <c r="AO1" s="10" t="s">
        <v>6</v>
      </c>
      <c r="AP1" s="10" t="s">
        <v>6</v>
      </c>
      <c r="AQ1" s="11" t="s">
        <v>5</v>
      </c>
      <c r="AR1" s="11" t="s">
        <v>3</v>
      </c>
      <c r="AS1" s="11"/>
    </row>
    <row r="2" spans="1:45" ht="15.75" customHeight="1" x14ac:dyDescent="0.25">
      <c r="A2" s="36" t="s">
        <v>7</v>
      </c>
      <c r="B2" s="36"/>
      <c r="C2" s="36"/>
      <c r="D2" s="37" t="s">
        <v>8</v>
      </c>
      <c r="E2" s="37"/>
      <c r="F2" s="8" t="s">
        <v>9</v>
      </c>
      <c r="G2" s="10" t="s">
        <v>10</v>
      </c>
      <c r="H2" s="10" t="s">
        <v>11</v>
      </c>
      <c r="I2" s="10" t="s">
        <v>12</v>
      </c>
      <c r="J2" s="10" t="s">
        <v>13</v>
      </c>
      <c r="K2" s="10" t="s">
        <v>14</v>
      </c>
      <c r="L2" s="10" t="s">
        <v>14</v>
      </c>
      <c r="M2" s="10" t="s">
        <v>15</v>
      </c>
      <c r="N2" s="10" t="s">
        <v>16</v>
      </c>
      <c r="O2" s="11" t="s">
        <v>16</v>
      </c>
      <c r="P2" s="11" t="s">
        <v>17</v>
      </c>
      <c r="Q2" s="11" t="s">
        <v>18</v>
      </c>
      <c r="R2" s="10" t="s">
        <v>19</v>
      </c>
      <c r="S2" s="10" t="s">
        <v>20</v>
      </c>
      <c r="T2" s="10" t="s">
        <v>15</v>
      </c>
      <c r="U2" s="10" t="s">
        <v>21</v>
      </c>
      <c r="V2" s="10" t="s">
        <v>15</v>
      </c>
      <c r="W2" s="10" t="s">
        <v>10</v>
      </c>
      <c r="X2" s="10" t="s">
        <v>22</v>
      </c>
      <c r="Y2" s="10" t="s">
        <v>23</v>
      </c>
      <c r="Z2" s="10" t="s">
        <v>24</v>
      </c>
      <c r="AA2" s="10" t="s">
        <v>10</v>
      </c>
      <c r="AB2" s="11" t="s">
        <v>25</v>
      </c>
      <c r="AC2" s="10" t="s">
        <v>25</v>
      </c>
      <c r="AD2" s="10" t="s">
        <v>10</v>
      </c>
      <c r="AE2" s="10" t="s">
        <v>26</v>
      </c>
      <c r="AF2" s="10" t="s">
        <v>27</v>
      </c>
      <c r="AG2" s="10" t="s">
        <v>28</v>
      </c>
      <c r="AH2" s="10" t="s">
        <v>28</v>
      </c>
      <c r="AI2" s="10" t="s">
        <v>19</v>
      </c>
      <c r="AJ2" s="10" t="s">
        <v>29</v>
      </c>
      <c r="AK2" s="10" t="s">
        <v>16</v>
      </c>
      <c r="AL2" s="10" t="s">
        <v>30</v>
      </c>
      <c r="AM2" s="10" t="s">
        <v>24</v>
      </c>
      <c r="AN2" s="10" t="s">
        <v>21</v>
      </c>
      <c r="AO2" s="10" t="s">
        <v>31</v>
      </c>
      <c r="AP2" s="10" t="s">
        <v>32</v>
      </c>
      <c r="AQ2" s="11" t="s">
        <v>33</v>
      </c>
      <c r="AR2" s="11" t="s">
        <v>21</v>
      </c>
      <c r="AS2" s="11"/>
    </row>
    <row r="3" spans="1:45" ht="15" x14ac:dyDescent="0.25">
      <c r="A3" s="36" t="s">
        <v>34</v>
      </c>
      <c r="B3" s="36"/>
      <c r="C3" s="36"/>
      <c r="D3" s="38" t="s">
        <v>35</v>
      </c>
      <c r="E3" s="38"/>
      <c r="F3" s="8" t="s">
        <v>36</v>
      </c>
      <c r="G3" s="10" t="s">
        <v>37</v>
      </c>
      <c r="H3" s="10" t="s">
        <v>38</v>
      </c>
      <c r="I3" s="10" t="s">
        <v>39</v>
      </c>
      <c r="J3" s="10" t="s">
        <v>40</v>
      </c>
      <c r="K3" s="10" t="s">
        <v>41</v>
      </c>
      <c r="L3" s="10" t="s">
        <v>42</v>
      </c>
      <c r="M3" s="10" t="s">
        <v>43</v>
      </c>
      <c r="N3" s="10" t="s">
        <v>44</v>
      </c>
      <c r="O3" s="11" t="s">
        <v>44</v>
      </c>
      <c r="P3" s="11" t="s">
        <v>45</v>
      </c>
      <c r="Q3" s="11" t="s">
        <v>46</v>
      </c>
      <c r="R3" s="10" t="s">
        <v>47</v>
      </c>
      <c r="S3" s="10" t="s">
        <v>48</v>
      </c>
      <c r="T3" s="10" t="s">
        <v>49</v>
      </c>
      <c r="U3" s="10" t="s">
        <v>50</v>
      </c>
      <c r="V3" s="10" t="s">
        <v>51</v>
      </c>
      <c r="W3" s="10" t="s">
        <v>52</v>
      </c>
      <c r="X3" s="10" t="s">
        <v>53</v>
      </c>
      <c r="Y3" s="10" t="s">
        <v>54</v>
      </c>
      <c r="Z3" s="10" t="s">
        <v>55</v>
      </c>
      <c r="AA3" s="10" t="s">
        <v>56</v>
      </c>
      <c r="AB3" s="11" t="s">
        <v>57</v>
      </c>
      <c r="AC3" s="10" t="s">
        <v>57</v>
      </c>
      <c r="AD3" s="10" t="s">
        <v>58</v>
      </c>
      <c r="AE3" s="10" t="s">
        <v>59</v>
      </c>
      <c r="AF3" s="10" t="s">
        <v>60</v>
      </c>
      <c r="AG3" s="10" t="s">
        <v>61</v>
      </c>
      <c r="AH3" s="10" t="s">
        <v>62</v>
      </c>
      <c r="AI3" s="10" t="s">
        <v>63</v>
      </c>
      <c r="AJ3" s="10" t="s">
        <v>64</v>
      </c>
      <c r="AK3" s="10" t="s">
        <v>65</v>
      </c>
      <c r="AL3" s="10" t="s">
        <v>66</v>
      </c>
      <c r="AM3" s="10" t="s">
        <v>67</v>
      </c>
      <c r="AN3" s="10" t="s">
        <v>68</v>
      </c>
      <c r="AO3" s="10" t="s">
        <v>69</v>
      </c>
      <c r="AP3" s="10" t="s">
        <v>70</v>
      </c>
      <c r="AQ3" s="11" t="s">
        <v>71</v>
      </c>
      <c r="AR3" s="11" t="s">
        <v>72</v>
      </c>
      <c r="AS3" s="11"/>
    </row>
    <row r="4" spans="1:45" ht="15" x14ac:dyDescent="0.25">
      <c r="A4" s="36" t="s">
        <v>73</v>
      </c>
      <c r="B4" s="36"/>
      <c r="C4" s="36"/>
      <c r="D4" s="35">
        <v>2024</v>
      </c>
      <c r="E4" s="35"/>
      <c r="F4" s="8" t="s">
        <v>74</v>
      </c>
      <c r="G4" s="12">
        <v>47333</v>
      </c>
      <c r="H4" s="12">
        <v>27855</v>
      </c>
      <c r="I4" s="12">
        <v>57053</v>
      </c>
      <c r="J4" s="12">
        <v>13897</v>
      </c>
      <c r="K4" s="12">
        <v>90735</v>
      </c>
      <c r="L4" s="12">
        <v>90514</v>
      </c>
      <c r="M4" s="12">
        <v>87912</v>
      </c>
      <c r="N4" s="12">
        <v>17612</v>
      </c>
      <c r="O4" s="12">
        <v>17612</v>
      </c>
      <c r="P4" s="12">
        <v>70793</v>
      </c>
      <c r="Q4" s="12">
        <v>6050</v>
      </c>
      <c r="R4" s="12">
        <v>31054</v>
      </c>
      <c r="S4" s="12">
        <v>9210</v>
      </c>
      <c r="T4" s="12">
        <v>88412</v>
      </c>
      <c r="U4" s="12">
        <v>19810</v>
      </c>
      <c r="V4" s="12">
        <v>88153</v>
      </c>
      <c r="W4" s="12">
        <v>54038</v>
      </c>
      <c r="X4" s="12">
        <v>81051</v>
      </c>
      <c r="Y4" s="12">
        <v>93734</v>
      </c>
      <c r="Z4" s="12">
        <v>25313</v>
      </c>
      <c r="AA4" s="12">
        <v>54011</v>
      </c>
      <c r="AB4" s="12">
        <v>38490</v>
      </c>
      <c r="AC4" s="12">
        <v>38490</v>
      </c>
      <c r="AD4" s="12">
        <v>41238</v>
      </c>
      <c r="AE4" s="12">
        <v>92410</v>
      </c>
      <c r="AF4" s="12">
        <v>97012</v>
      </c>
      <c r="AG4" s="12">
        <v>58653</v>
      </c>
      <c r="AH4" s="12">
        <v>60011</v>
      </c>
      <c r="AI4" s="12">
        <v>31690</v>
      </c>
      <c r="AJ4" s="12">
        <v>12190</v>
      </c>
      <c r="AK4" s="12">
        <v>18236</v>
      </c>
      <c r="AL4" s="12">
        <v>90670</v>
      </c>
      <c r="AM4" s="12">
        <v>25216</v>
      </c>
      <c r="AN4" s="12">
        <v>20516</v>
      </c>
      <c r="AO4" s="12">
        <v>4278</v>
      </c>
      <c r="AP4" s="12">
        <v>2550</v>
      </c>
      <c r="AQ4" s="12">
        <v>75353</v>
      </c>
      <c r="AR4" s="12">
        <v>19755</v>
      </c>
      <c r="AS4" s="12"/>
    </row>
    <row r="5" spans="1:45" ht="15.75" customHeight="1" x14ac:dyDescent="0.25">
      <c r="A5" s="1"/>
      <c r="B5" s="1"/>
      <c r="C5" s="20"/>
      <c r="D5" s="35" t="s">
        <v>75</v>
      </c>
      <c r="E5" s="35"/>
      <c r="F5" s="8" t="s">
        <v>76</v>
      </c>
      <c r="G5" s="12">
        <v>155903</v>
      </c>
      <c r="H5" s="12">
        <v>155126</v>
      </c>
      <c r="I5" s="12">
        <v>155012</v>
      </c>
      <c r="J5" s="12">
        <v>155020</v>
      </c>
      <c r="K5" s="12">
        <v>155016</v>
      </c>
      <c r="L5" s="12">
        <v>155124</v>
      </c>
      <c r="M5" s="12">
        <v>155901</v>
      </c>
      <c r="N5" s="12">
        <v>155013</v>
      </c>
      <c r="O5" s="12">
        <v>155015</v>
      </c>
      <c r="P5" s="12">
        <v>155900</v>
      </c>
      <c r="Q5" s="12">
        <v>156956</v>
      </c>
      <c r="R5" s="12">
        <v>155017</v>
      </c>
      <c r="S5" s="12">
        <v>155010</v>
      </c>
      <c r="T5" s="12">
        <v>155125</v>
      </c>
      <c r="U5" s="12">
        <v>155914</v>
      </c>
      <c r="V5" s="12">
        <v>155908</v>
      </c>
      <c r="W5" s="12">
        <v>156654</v>
      </c>
      <c r="X5" s="12">
        <v>155913</v>
      </c>
      <c r="Y5" s="12">
        <v>155904</v>
      </c>
      <c r="Z5" s="12">
        <v>155022</v>
      </c>
      <c r="AA5" s="12">
        <v>155011</v>
      </c>
      <c r="AB5" s="12">
        <v>155906</v>
      </c>
      <c r="AC5" s="12">
        <v>155907</v>
      </c>
      <c r="AD5" s="12">
        <v>155021</v>
      </c>
      <c r="AE5" s="12">
        <v>155905</v>
      </c>
      <c r="AF5" s="12">
        <v>155009</v>
      </c>
      <c r="AG5" s="12">
        <v>155915</v>
      </c>
      <c r="AH5" s="12">
        <v>155911</v>
      </c>
      <c r="AI5" s="12">
        <v>155910</v>
      </c>
      <c r="AJ5" s="12">
        <v>155008</v>
      </c>
      <c r="AK5" s="12">
        <v>155014</v>
      </c>
      <c r="AL5" s="12">
        <v>155019</v>
      </c>
      <c r="AM5" s="12">
        <v>155180</v>
      </c>
      <c r="AN5" s="12">
        <v>155023</v>
      </c>
      <c r="AO5" s="12">
        <v>155909</v>
      </c>
      <c r="AP5" s="12">
        <v>155018</v>
      </c>
      <c r="AQ5" s="12">
        <v>155902</v>
      </c>
      <c r="AR5" s="12">
        <v>155912</v>
      </c>
      <c r="AS5" s="12"/>
    </row>
    <row r="6" spans="1:45" ht="15.75" customHeight="1" x14ac:dyDescent="0.25">
      <c r="A6" s="1"/>
      <c r="B6" s="1"/>
      <c r="C6" s="20"/>
      <c r="D6" s="1"/>
      <c r="E6" s="1"/>
      <c r="F6" s="9" t="s">
        <v>77</v>
      </c>
      <c r="G6" s="13" t="s">
        <v>78</v>
      </c>
      <c r="H6" s="13" t="s">
        <v>79</v>
      </c>
      <c r="I6" s="14" t="s">
        <v>80</v>
      </c>
      <c r="J6" s="14" t="s">
        <v>81</v>
      </c>
      <c r="K6" s="13" t="s">
        <v>82</v>
      </c>
      <c r="L6" s="14" t="s">
        <v>83</v>
      </c>
      <c r="M6" s="13" t="s">
        <v>84</v>
      </c>
      <c r="N6" s="14" t="s">
        <v>85</v>
      </c>
      <c r="O6" s="13" t="s">
        <v>86</v>
      </c>
      <c r="P6" s="13" t="s">
        <v>87</v>
      </c>
      <c r="Q6" s="13" t="s">
        <v>88</v>
      </c>
      <c r="R6" s="14" t="s">
        <v>89</v>
      </c>
      <c r="S6" s="14" t="s">
        <v>90</v>
      </c>
      <c r="T6" s="14" t="s">
        <v>91</v>
      </c>
      <c r="U6" s="14" t="s">
        <v>92</v>
      </c>
      <c r="V6" s="14" t="s">
        <v>93</v>
      </c>
      <c r="W6" s="14" t="s">
        <v>94</v>
      </c>
      <c r="X6" s="14" t="s">
        <v>95</v>
      </c>
      <c r="Y6" s="13" t="s">
        <v>96</v>
      </c>
      <c r="Z6" s="14" t="s">
        <v>97</v>
      </c>
      <c r="AA6" s="13" t="s">
        <v>98</v>
      </c>
      <c r="AB6" s="13" t="s">
        <v>99</v>
      </c>
      <c r="AC6" s="14" t="s">
        <v>100</v>
      </c>
      <c r="AD6" s="14" t="s">
        <v>101</v>
      </c>
      <c r="AE6" s="14" t="s">
        <v>102</v>
      </c>
      <c r="AF6" s="14" t="s">
        <v>103</v>
      </c>
      <c r="AG6" s="13" t="s">
        <v>104</v>
      </c>
      <c r="AH6" s="14" t="s">
        <v>105</v>
      </c>
      <c r="AI6" s="14" t="s">
        <v>106</v>
      </c>
      <c r="AJ6" s="13" t="s">
        <v>107</v>
      </c>
      <c r="AK6" s="13" t="s">
        <v>108</v>
      </c>
      <c r="AL6" s="14" t="s">
        <v>109</v>
      </c>
      <c r="AM6" s="14" t="s">
        <v>110</v>
      </c>
      <c r="AN6" s="14" t="s">
        <v>111</v>
      </c>
      <c r="AO6" s="14" t="s">
        <v>112</v>
      </c>
      <c r="AP6" s="14" t="s">
        <v>113</v>
      </c>
      <c r="AQ6" s="13" t="s">
        <v>114</v>
      </c>
      <c r="AR6" s="13" t="s">
        <v>115</v>
      </c>
      <c r="AS6" s="13"/>
    </row>
    <row r="7" spans="1:45" ht="29.25" customHeight="1" x14ac:dyDescent="0.25">
      <c r="A7" s="3" t="s">
        <v>116</v>
      </c>
      <c r="B7" s="4" t="s">
        <v>117</v>
      </c>
      <c r="C7" s="4" t="s">
        <v>118</v>
      </c>
      <c r="D7" s="4" t="s">
        <v>119</v>
      </c>
      <c r="E7" s="16" t="s">
        <v>120</v>
      </c>
      <c r="F7" s="4" t="s">
        <v>121</v>
      </c>
      <c r="G7" s="4" t="s">
        <v>78</v>
      </c>
      <c r="H7" s="4" t="s">
        <v>79</v>
      </c>
      <c r="I7" s="4" t="s">
        <v>80</v>
      </c>
      <c r="J7" s="4" t="s">
        <v>81</v>
      </c>
      <c r="K7" s="4" t="s">
        <v>82</v>
      </c>
      <c r="L7" s="4" t="s">
        <v>122</v>
      </c>
      <c r="M7" s="4" t="s">
        <v>84</v>
      </c>
      <c r="N7" s="4" t="s">
        <v>85</v>
      </c>
      <c r="O7" s="4" t="s">
        <v>86</v>
      </c>
      <c r="P7" s="4" t="s">
        <v>87</v>
      </c>
      <c r="Q7" s="4" t="s">
        <v>88</v>
      </c>
      <c r="R7" s="4" t="s">
        <v>89</v>
      </c>
      <c r="S7" s="4" t="s">
        <v>90</v>
      </c>
      <c r="T7" s="4" t="s">
        <v>91</v>
      </c>
      <c r="U7" s="4" t="s">
        <v>92</v>
      </c>
      <c r="V7" s="4" t="s">
        <v>93</v>
      </c>
      <c r="W7" s="4" t="s">
        <v>94</v>
      </c>
      <c r="X7" s="4" t="s">
        <v>95</v>
      </c>
      <c r="Y7" s="4" t="s">
        <v>96</v>
      </c>
      <c r="Z7" s="4" t="s">
        <v>97</v>
      </c>
      <c r="AA7" s="4" t="s">
        <v>98</v>
      </c>
      <c r="AB7" s="4" t="s">
        <v>99</v>
      </c>
      <c r="AC7" s="4" t="s">
        <v>100</v>
      </c>
      <c r="AD7" s="4" t="s">
        <v>101</v>
      </c>
      <c r="AE7" s="4" t="s">
        <v>102</v>
      </c>
      <c r="AF7" s="4" t="s">
        <v>103</v>
      </c>
      <c r="AG7" s="4" t="s">
        <v>104</v>
      </c>
      <c r="AH7" s="4" t="s">
        <v>105</v>
      </c>
      <c r="AI7" s="4" t="s">
        <v>106</v>
      </c>
      <c r="AJ7" s="4" t="s">
        <v>107</v>
      </c>
      <c r="AK7" s="4" t="s">
        <v>108</v>
      </c>
      <c r="AL7" s="4" t="s">
        <v>109</v>
      </c>
      <c r="AM7" s="4" t="s">
        <v>110</v>
      </c>
      <c r="AN7" s="4" t="s">
        <v>111</v>
      </c>
      <c r="AO7" s="4" t="s">
        <v>112</v>
      </c>
      <c r="AP7" s="4" t="s">
        <v>113</v>
      </c>
      <c r="AQ7" s="4" t="s">
        <v>114</v>
      </c>
      <c r="AR7" s="4" t="s">
        <v>115</v>
      </c>
      <c r="AS7" s="4" t="s">
        <v>123</v>
      </c>
    </row>
    <row r="8" spans="1:45" ht="15" x14ac:dyDescent="0.25">
      <c r="A8" s="5">
        <v>1</v>
      </c>
      <c r="B8" s="7" t="s">
        <v>124</v>
      </c>
      <c r="C8" s="5">
        <v>352317</v>
      </c>
      <c r="D8" s="19" t="s">
        <v>125</v>
      </c>
      <c r="E8" s="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6"/>
      <c r="Y8" s="6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  <c r="AP8" s="6"/>
      <c r="AQ8" s="6"/>
      <c r="AR8" s="6"/>
      <c r="AS8" s="6"/>
    </row>
    <row r="9" spans="1:45" ht="15" x14ac:dyDescent="0.25">
      <c r="A9" s="5">
        <v>2</v>
      </c>
      <c r="B9" s="7" t="s">
        <v>126</v>
      </c>
      <c r="C9" s="5">
        <v>352317</v>
      </c>
      <c r="D9" s="19" t="s">
        <v>127</v>
      </c>
      <c r="E9" s="2"/>
      <c r="F9" s="6"/>
      <c r="G9" s="17"/>
      <c r="H9" s="17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6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  <c r="AQ9" s="6"/>
      <c r="AR9" s="6"/>
      <c r="AS9" s="6"/>
    </row>
    <row r="10" spans="1:45" ht="15.75" customHeight="1" x14ac:dyDescent="0.25">
      <c r="A10" s="5">
        <v>3</v>
      </c>
      <c r="B10" s="7"/>
      <c r="C10" s="5">
        <v>352317</v>
      </c>
      <c r="D10" s="19" t="s">
        <v>128</v>
      </c>
      <c r="E10" s="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  <c r="S10" s="6"/>
      <c r="T10" s="6"/>
      <c r="U10" s="6"/>
      <c r="V10" s="6"/>
      <c r="W10" s="6"/>
      <c r="X10" s="6"/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  <c r="AQ10" s="6"/>
      <c r="AR10" s="6"/>
      <c r="AS10" s="6"/>
    </row>
    <row r="11" spans="1:45" ht="15.75" customHeight="1" x14ac:dyDescent="0.25">
      <c r="A11" s="5">
        <v>4</v>
      </c>
      <c r="B11" s="7"/>
      <c r="C11" s="5">
        <v>352317</v>
      </c>
      <c r="D11" s="19" t="s">
        <v>129</v>
      </c>
      <c r="E11" s="2"/>
      <c r="F11" s="6"/>
      <c r="G11" s="6"/>
      <c r="H11" s="6"/>
      <c r="I11" s="18"/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18"/>
      <c r="AO11" s="18"/>
      <c r="AP11" s="18"/>
      <c r="AQ11" s="18"/>
      <c r="AR11" s="18"/>
      <c r="AS11" s="6"/>
    </row>
    <row r="12" spans="1:45" ht="15.75" customHeight="1" x14ac:dyDescent="0.25">
      <c r="A12" s="5">
        <v>5</v>
      </c>
      <c r="B12" s="7"/>
      <c r="C12" s="5">
        <v>352317</v>
      </c>
      <c r="D12" s="19" t="s">
        <v>130</v>
      </c>
      <c r="E12" s="2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  <c r="AQ12" s="6"/>
      <c r="AR12" s="6"/>
      <c r="AS12" s="6"/>
    </row>
    <row r="13" spans="1:45" ht="15.75" customHeight="1" x14ac:dyDescent="0.25">
      <c r="A13" s="5">
        <v>6</v>
      </c>
      <c r="B13" s="7"/>
      <c r="C13" s="5">
        <v>352317</v>
      </c>
      <c r="D13" s="19" t="s">
        <v>131</v>
      </c>
      <c r="E13" s="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  <c r="Z13" s="6"/>
      <c r="AA13" s="6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  <c r="AQ13" s="6"/>
      <c r="AR13" s="6"/>
      <c r="AS13" s="6"/>
    </row>
    <row r="14" spans="1:45" ht="15.75" customHeight="1" x14ac:dyDescent="0.25">
      <c r="A14" s="5">
        <v>7</v>
      </c>
      <c r="B14" s="7"/>
      <c r="C14" s="5">
        <v>352317</v>
      </c>
      <c r="D14" s="19" t="s">
        <v>132</v>
      </c>
      <c r="E14" s="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R14" s="6"/>
      <c r="S14" s="6"/>
      <c r="T14" s="6"/>
      <c r="U14" s="6"/>
      <c r="V14" s="6"/>
      <c r="W14" s="6"/>
      <c r="X14" s="6"/>
      <c r="Y14" s="6"/>
      <c r="Z14" s="6"/>
      <c r="AA14" s="6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  <c r="AQ14" s="6"/>
      <c r="AR14" s="6"/>
      <c r="AS14" s="6"/>
    </row>
    <row r="15" spans="1:45" ht="15.75" customHeight="1" x14ac:dyDescent="0.25">
      <c r="A15" s="5">
        <v>8</v>
      </c>
      <c r="B15" s="7"/>
      <c r="C15" s="5">
        <v>394088</v>
      </c>
      <c r="D15" s="19" t="s">
        <v>133</v>
      </c>
      <c r="E15" s="2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R15" s="6"/>
      <c r="S15" s="6"/>
      <c r="T15" s="6"/>
      <c r="U15" s="6"/>
      <c r="V15" s="6"/>
      <c r="W15" s="6"/>
      <c r="X15" s="6"/>
      <c r="Y15" s="6"/>
      <c r="Z15" s="6"/>
      <c r="AA15" s="6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</row>
    <row r="16" spans="1:45" ht="15.75" customHeight="1" x14ac:dyDescent="0.25">
      <c r="A16" s="5">
        <v>9</v>
      </c>
      <c r="B16" s="7"/>
      <c r="C16" s="5">
        <v>366913</v>
      </c>
      <c r="D16" s="19" t="s">
        <v>134</v>
      </c>
      <c r="E16" s="2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R16" s="6"/>
      <c r="S16" s="6"/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  <c r="AQ16" s="6"/>
      <c r="AR16" s="6"/>
      <c r="AS16" s="6"/>
    </row>
    <row r="17" spans="1:45" ht="15.75" customHeight="1" x14ac:dyDescent="0.25">
      <c r="A17" s="5">
        <v>10</v>
      </c>
      <c r="B17" s="7"/>
      <c r="C17" s="5">
        <v>268236</v>
      </c>
      <c r="D17" s="19" t="s">
        <v>135</v>
      </c>
      <c r="E17" s="2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  <c r="AQ17" s="6"/>
      <c r="AR17" s="6"/>
      <c r="AS17" s="6"/>
    </row>
    <row r="18" spans="1:45" ht="15.75" customHeight="1" x14ac:dyDescent="0.25">
      <c r="A18" s="5">
        <v>11</v>
      </c>
      <c r="B18" s="7"/>
      <c r="C18" s="5">
        <v>268236</v>
      </c>
      <c r="D18" s="19" t="s">
        <v>136</v>
      </c>
      <c r="E18" s="2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  <c r="Z18" s="6"/>
      <c r="AA18" s="6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  <c r="AQ18" s="6"/>
      <c r="AR18" s="6"/>
      <c r="AS18" s="6"/>
    </row>
    <row r="19" spans="1:45" ht="15.75" customHeight="1" x14ac:dyDescent="0.25">
      <c r="A19" s="5">
        <v>12</v>
      </c>
      <c r="B19" s="7"/>
      <c r="C19" s="5">
        <v>268236</v>
      </c>
      <c r="D19" s="19" t="s">
        <v>137</v>
      </c>
      <c r="E19" s="2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R19" s="6"/>
      <c r="S19" s="6"/>
      <c r="T19" s="6"/>
      <c r="U19" s="6"/>
      <c r="V19" s="6"/>
      <c r="W19" s="6"/>
      <c r="X19" s="6"/>
      <c r="Y19" s="6"/>
      <c r="Z19" s="6"/>
      <c r="AA19" s="6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  <c r="AQ19" s="6"/>
      <c r="AR19" s="6"/>
      <c r="AS19" s="6"/>
    </row>
    <row r="20" spans="1:45" ht="15.75" customHeight="1" x14ac:dyDescent="0.25">
      <c r="A20" s="5">
        <v>13</v>
      </c>
      <c r="B20" s="7"/>
      <c r="C20" s="5">
        <v>268236</v>
      </c>
      <c r="D20" s="19" t="s">
        <v>138</v>
      </c>
      <c r="E20" s="2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R20" s="6"/>
      <c r="S20" s="6"/>
      <c r="T20" s="6"/>
      <c r="U20" s="6"/>
      <c r="V20" s="6"/>
      <c r="W20" s="6"/>
      <c r="X20" s="6"/>
      <c r="Y20" s="6"/>
      <c r="Z20" s="6"/>
      <c r="AA20" s="6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  <c r="AQ20" s="6"/>
      <c r="AR20" s="6"/>
      <c r="AS20" s="6"/>
    </row>
    <row r="21" spans="1:45" ht="15.75" customHeight="1" x14ac:dyDescent="0.25">
      <c r="A21" s="5">
        <v>14</v>
      </c>
      <c r="B21" s="7"/>
      <c r="C21" s="5">
        <v>268236</v>
      </c>
      <c r="D21" s="19" t="s">
        <v>139</v>
      </c>
      <c r="E21" s="2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R21" s="6"/>
      <c r="S21" s="6"/>
      <c r="T21" s="6"/>
      <c r="U21" s="6"/>
      <c r="V21" s="6"/>
      <c r="W21" s="6"/>
      <c r="X21" s="6"/>
      <c r="Y21" s="6"/>
      <c r="Z21" s="6"/>
      <c r="AA21" s="6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  <c r="AQ21" s="6"/>
      <c r="AR21" s="6"/>
      <c r="AS21" s="6"/>
    </row>
    <row r="22" spans="1:45" ht="15.75" customHeight="1" x14ac:dyDescent="0.25">
      <c r="A22" s="5">
        <v>15</v>
      </c>
      <c r="B22" s="7"/>
      <c r="C22" s="5">
        <v>268236</v>
      </c>
      <c r="D22" s="19" t="s">
        <v>140</v>
      </c>
      <c r="E22" s="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R22" s="6"/>
      <c r="S22" s="6"/>
      <c r="T22" s="6"/>
      <c r="U22" s="6"/>
      <c r="V22" s="6"/>
      <c r="W22" s="6"/>
      <c r="X22" s="6"/>
      <c r="Y22" s="6"/>
      <c r="Z22" s="6"/>
      <c r="AA22" s="6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  <c r="AQ22" s="6"/>
      <c r="AR22" s="6"/>
      <c r="AS22" s="6"/>
    </row>
    <row r="23" spans="1:45" ht="15.75" customHeight="1" x14ac:dyDescent="0.25">
      <c r="A23" s="5">
        <v>16</v>
      </c>
      <c r="B23" s="7"/>
      <c r="C23" s="5">
        <v>268236</v>
      </c>
      <c r="D23" s="19" t="s">
        <v>141</v>
      </c>
      <c r="E23" s="2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</row>
    <row r="24" spans="1:45" ht="15.75" customHeight="1" x14ac:dyDescent="0.25">
      <c r="A24" s="5">
        <v>17</v>
      </c>
      <c r="B24" s="7"/>
      <c r="C24" s="5">
        <v>268236</v>
      </c>
      <c r="D24" s="19" t="s">
        <v>142</v>
      </c>
      <c r="E24" s="2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</row>
    <row r="25" spans="1:45" ht="15.75" customHeight="1" x14ac:dyDescent="0.25">
      <c r="A25" s="5">
        <v>18</v>
      </c>
      <c r="B25" s="7"/>
      <c r="C25" s="5">
        <v>268236</v>
      </c>
      <c r="D25" s="19" t="s">
        <v>143</v>
      </c>
      <c r="E25" s="2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</row>
    <row r="26" spans="1:45" ht="15.75" customHeight="1" x14ac:dyDescent="0.25">
      <c r="A26" s="5">
        <v>19</v>
      </c>
      <c r="B26" s="7"/>
      <c r="C26" s="5">
        <v>268236</v>
      </c>
      <c r="D26" s="19" t="s">
        <v>144</v>
      </c>
      <c r="E26" s="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</row>
    <row r="27" spans="1:45" ht="15.75" customHeight="1" x14ac:dyDescent="0.25">
      <c r="A27" s="5">
        <v>20</v>
      </c>
      <c r="B27" s="7"/>
      <c r="C27" s="5">
        <v>268236</v>
      </c>
      <c r="D27" s="19" t="s">
        <v>145</v>
      </c>
      <c r="E27" s="2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</row>
    <row r="28" spans="1:45" ht="15.75" customHeight="1" x14ac:dyDescent="0.25">
      <c r="A28" s="5">
        <v>21</v>
      </c>
      <c r="B28" s="7"/>
      <c r="C28" s="5">
        <v>268236</v>
      </c>
      <c r="D28" s="19" t="s">
        <v>146</v>
      </c>
      <c r="E28" s="2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</row>
    <row r="29" spans="1:45" ht="15.75" customHeight="1" x14ac:dyDescent="0.25">
      <c r="A29" s="5">
        <v>22</v>
      </c>
      <c r="B29" s="7"/>
      <c r="C29" s="5">
        <v>268236</v>
      </c>
      <c r="D29" s="19" t="s">
        <v>147</v>
      </c>
      <c r="E29" s="2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</row>
    <row r="30" spans="1:45" ht="15.75" customHeight="1" x14ac:dyDescent="0.25">
      <c r="A30" s="5">
        <v>23</v>
      </c>
      <c r="B30" s="7"/>
      <c r="C30" s="5">
        <v>268236</v>
      </c>
      <c r="D30" s="19" t="s">
        <v>148</v>
      </c>
      <c r="E30" s="2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</row>
    <row r="31" spans="1:45" ht="15.75" customHeight="1" x14ac:dyDescent="0.25">
      <c r="A31" s="5">
        <v>24</v>
      </c>
      <c r="B31" s="7"/>
      <c r="C31" s="5">
        <v>268236</v>
      </c>
      <c r="D31" s="19" t="s">
        <v>149</v>
      </c>
      <c r="E31" s="2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</row>
    <row r="32" spans="1:45" ht="15.75" customHeight="1" x14ac:dyDescent="0.25">
      <c r="A32" s="5">
        <v>25</v>
      </c>
      <c r="B32" s="7"/>
      <c r="C32" s="5">
        <v>268236</v>
      </c>
      <c r="D32" s="19" t="s">
        <v>150</v>
      </c>
      <c r="E32" s="2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</row>
    <row r="33" spans="1:45" ht="15.75" customHeight="1" x14ac:dyDescent="0.25">
      <c r="A33" s="5">
        <v>26</v>
      </c>
      <c r="B33" s="7"/>
      <c r="C33" s="5">
        <v>268236</v>
      </c>
      <c r="D33" s="19" t="s">
        <v>151</v>
      </c>
      <c r="E33" s="2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</row>
    <row r="34" spans="1:45" ht="15.75" customHeight="1" x14ac:dyDescent="0.25">
      <c r="A34" s="5">
        <v>27</v>
      </c>
      <c r="B34" s="7"/>
      <c r="C34" s="5">
        <v>268236</v>
      </c>
      <c r="D34" s="19" t="s">
        <v>152</v>
      </c>
      <c r="E34" s="2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</row>
    <row r="35" spans="1:45" ht="15.75" customHeight="1" x14ac:dyDescent="0.25">
      <c r="A35" s="5">
        <v>28</v>
      </c>
      <c r="B35" s="7"/>
      <c r="C35" s="5">
        <v>268236</v>
      </c>
      <c r="D35" s="19" t="s">
        <v>153</v>
      </c>
      <c r="E35" s="2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</row>
    <row r="36" spans="1:45" ht="15.75" customHeight="1" x14ac:dyDescent="0.25">
      <c r="A36" s="5">
        <v>29</v>
      </c>
      <c r="B36" s="7"/>
      <c r="C36" s="5">
        <v>268236</v>
      </c>
      <c r="D36" s="19" t="s">
        <v>154</v>
      </c>
      <c r="E36" s="2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</row>
    <row r="37" spans="1:45" ht="15.75" customHeight="1" x14ac:dyDescent="0.25">
      <c r="A37" s="5">
        <v>30</v>
      </c>
      <c r="B37" s="7"/>
      <c r="C37" s="5">
        <v>270092</v>
      </c>
      <c r="D37" s="19" t="s">
        <v>155</v>
      </c>
      <c r="E37" s="2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R37" s="6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</row>
    <row r="38" spans="1:45" ht="15.75" customHeight="1" x14ac:dyDescent="0.25">
      <c r="A38" s="5">
        <v>31</v>
      </c>
      <c r="B38" s="7"/>
      <c r="C38" s="5">
        <v>270092</v>
      </c>
      <c r="D38" s="19" t="s">
        <v>156</v>
      </c>
      <c r="E38" s="2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R38" s="6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</row>
    <row r="39" spans="1:45" ht="15.75" customHeight="1" x14ac:dyDescent="0.25">
      <c r="A39" s="5">
        <v>32</v>
      </c>
      <c r="B39" s="7"/>
      <c r="C39" s="5">
        <v>270092</v>
      </c>
      <c r="D39" s="19" t="s">
        <v>157</v>
      </c>
      <c r="E39" s="2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</row>
    <row r="40" spans="1:45" ht="15.75" customHeight="1" x14ac:dyDescent="0.25">
      <c r="A40" s="5">
        <v>33</v>
      </c>
      <c r="B40" s="7"/>
      <c r="C40" s="5">
        <v>270092</v>
      </c>
      <c r="D40" s="19" t="s">
        <v>158</v>
      </c>
      <c r="E40" s="2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</row>
    <row r="41" spans="1:45" ht="15.75" customHeight="1" x14ac:dyDescent="0.25">
      <c r="A41" s="5">
        <v>34</v>
      </c>
      <c r="B41" s="7"/>
      <c r="C41" s="5">
        <v>270092</v>
      </c>
      <c r="D41" s="19" t="s">
        <v>159</v>
      </c>
      <c r="E41" s="2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</row>
    <row r="42" spans="1:45" ht="15.75" customHeight="1" x14ac:dyDescent="0.25">
      <c r="A42" s="5">
        <v>35</v>
      </c>
      <c r="B42" s="7"/>
      <c r="C42" s="5">
        <v>357880</v>
      </c>
      <c r="D42" s="19" t="s">
        <v>160</v>
      </c>
      <c r="E42" s="2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</row>
    <row r="43" spans="1:45" ht="15.75" customHeight="1" x14ac:dyDescent="0.25">
      <c r="A43" s="5">
        <v>36</v>
      </c>
      <c r="B43" s="7"/>
      <c r="C43" s="5">
        <v>357880</v>
      </c>
      <c r="D43" s="19" t="s">
        <v>161</v>
      </c>
      <c r="E43" s="2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</row>
    <row r="44" spans="1:45" ht="15.75" customHeight="1" x14ac:dyDescent="0.25">
      <c r="A44" s="5">
        <v>37</v>
      </c>
      <c r="B44" s="7"/>
      <c r="C44" s="5">
        <v>357880</v>
      </c>
      <c r="D44" s="19" t="s">
        <v>162</v>
      </c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</row>
    <row r="45" spans="1:45" ht="15.75" customHeight="1" x14ac:dyDescent="0.25">
      <c r="A45" s="5">
        <v>38</v>
      </c>
      <c r="B45" s="7"/>
      <c r="C45" s="5">
        <v>357880</v>
      </c>
      <c r="D45" s="19" t="s">
        <v>163</v>
      </c>
      <c r="E45" s="2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</row>
    <row r="46" spans="1:45" ht="15.75" customHeight="1" x14ac:dyDescent="0.25">
      <c r="A46" s="5">
        <v>39</v>
      </c>
      <c r="B46" s="7"/>
      <c r="C46" s="5">
        <v>357880</v>
      </c>
      <c r="D46" s="19" t="s">
        <v>164</v>
      </c>
      <c r="E46" s="2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</row>
    <row r="47" spans="1:45" ht="15.75" customHeight="1" x14ac:dyDescent="0.25">
      <c r="A47" s="5">
        <v>40</v>
      </c>
      <c r="B47" s="7"/>
      <c r="C47" s="5">
        <v>357880</v>
      </c>
      <c r="D47" s="19" t="s">
        <v>165</v>
      </c>
      <c r="E47" s="2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</row>
    <row r="48" spans="1:45" ht="15.75" customHeight="1" x14ac:dyDescent="0.25">
      <c r="A48" s="5">
        <v>41</v>
      </c>
      <c r="B48" s="7"/>
      <c r="C48" s="5">
        <v>357880</v>
      </c>
      <c r="D48" s="19" t="s">
        <v>166</v>
      </c>
      <c r="E48" s="2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</row>
    <row r="49" spans="1:45" ht="15.75" customHeight="1" x14ac:dyDescent="0.25">
      <c r="A49" s="5">
        <v>42</v>
      </c>
      <c r="B49" s="7"/>
      <c r="C49" s="5">
        <v>357880</v>
      </c>
      <c r="D49" s="19" t="s">
        <v>167</v>
      </c>
      <c r="E49" s="2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</row>
    <row r="50" spans="1:45" ht="15.75" customHeight="1" x14ac:dyDescent="0.25">
      <c r="A50" s="5">
        <v>43</v>
      </c>
      <c r="B50" s="7"/>
      <c r="C50" s="5">
        <v>270092</v>
      </c>
      <c r="D50" s="19" t="s">
        <v>168</v>
      </c>
      <c r="E50" s="2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</row>
    <row r="51" spans="1:45" ht="15.75" customHeight="1" x14ac:dyDescent="0.25">
      <c r="A51" s="5">
        <v>44</v>
      </c>
      <c r="B51" s="7"/>
      <c r="C51" s="5">
        <v>267544</v>
      </c>
      <c r="D51" s="19" t="s">
        <v>169</v>
      </c>
      <c r="E51" s="2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</row>
    <row r="52" spans="1:45" ht="15.75" customHeight="1" x14ac:dyDescent="0.25">
      <c r="A52" s="5">
        <v>45</v>
      </c>
      <c r="B52" s="7"/>
      <c r="C52" s="5">
        <v>267544</v>
      </c>
      <c r="D52" s="19" t="s">
        <v>170</v>
      </c>
      <c r="E52" s="2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</row>
    <row r="53" spans="1:45" ht="15.75" customHeight="1" x14ac:dyDescent="0.25">
      <c r="A53" s="5">
        <v>46</v>
      </c>
      <c r="B53" s="7"/>
      <c r="C53" s="5">
        <v>603563</v>
      </c>
      <c r="D53" s="19" t="s">
        <v>171</v>
      </c>
      <c r="E53" s="2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</row>
    <row r="54" spans="1:45" ht="15.75" customHeight="1" x14ac:dyDescent="0.25">
      <c r="A54" s="5">
        <v>47</v>
      </c>
      <c r="B54" s="7"/>
      <c r="C54" s="5">
        <v>267544</v>
      </c>
      <c r="D54" s="19" t="s">
        <v>172</v>
      </c>
      <c r="E54" s="2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</row>
    <row r="55" spans="1:45" ht="15.75" customHeight="1" x14ac:dyDescent="0.25">
      <c r="A55" s="5">
        <v>48</v>
      </c>
      <c r="B55" s="7"/>
      <c r="C55" s="5">
        <v>353564</v>
      </c>
      <c r="D55" s="19" t="s">
        <v>173</v>
      </c>
      <c r="E55" s="2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</row>
    <row r="56" spans="1:45" ht="15.75" customHeight="1" x14ac:dyDescent="0.25">
      <c r="A56" s="5">
        <v>49</v>
      </c>
      <c r="B56" s="7"/>
      <c r="C56" s="5">
        <v>393844</v>
      </c>
      <c r="D56" s="19" t="s">
        <v>174</v>
      </c>
      <c r="E56" s="2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</row>
    <row r="57" spans="1:45" ht="15.75" customHeight="1" x14ac:dyDescent="0.25">
      <c r="A57" s="5">
        <v>50</v>
      </c>
      <c r="B57" s="7"/>
      <c r="C57" s="5">
        <v>399922</v>
      </c>
      <c r="D57" s="19" t="s">
        <v>175</v>
      </c>
      <c r="E57" s="2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</row>
    <row r="58" spans="1:45" ht="15.75" customHeight="1" x14ac:dyDescent="0.25">
      <c r="A58" s="5">
        <v>51</v>
      </c>
      <c r="B58" s="7"/>
      <c r="C58" s="5">
        <v>299675</v>
      </c>
      <c r="D58" s="19" t="s">
        <v>176</v>
      </c>
      <c r="E58" s="2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</row>
    <row r="59" spans="1:45" ht="15.75" customHeight="1" x14ac:dyDescent="0.25">
      <c r="A59" s="5">
        <v>52</v>
      </c>
      <c r="B59" s="7"/>
      <c r="C59" s="5">
        <v>303292</v>
      </c>
      <c r="D59" s="19" t="s">
        <v>177</v>
      </c>
      <c r="E59" s="2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</row>
    <row r="60" spans="1:45" ht="15.75" customHeight="1" x14ac:dyDescent="0.25">
      <c r="A60" s="5">
        <v>53</v>
      </c>
      <c r="B60" s="7"/>
      <c r="C60" s="5">
        <v>303292</v>
      </c>
      <c r="D60" s="19" t="s">
        <v>178</v>
      </c>
      <c r="E60" s="2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</row>
    <row r="61" spans="1:45" ht="15.75" customHeight="1" x14ac:dyDescent="0.25">
      <c r="A61" s="5">
        <v>54</v>
      </c>
      <c r="B61" s="7"/>
      <c r="C61" s="5" t="s">
        <v>179</v>
      </c>
      <c r="D61" s="19" t="s">
        <v>180</v>
      </c>
      <c r="E61" s="2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</row>
    <row r="62" spans="1:45" ht="15.75" customHeight="1" x14ac:dyDescent="0.25">
      <c r="A62" s="5">
        <v>55</v>
      </c>
      <c r="B62" s="7"/>
      <c r="C62" s="5">
        <v>352192</v>
      </c>
      <c r="D62" s="19" t="s">
        <v>181</v>
      </c>
      <c r="E62" s="2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</row>
    <row r="63" spans="1:45" ht="15.75" customHeight="1" x14ac:dyDescent="0.25">
      <c r="A63" s="5">
        <v>56</v>
      </c>
      <c r="B63" s="7"/>
      <c r="C63" s="5">
        <v>437074</v>
      </c>
      <c r="D63" s="19" t="s">
        <v>182</v>
      </c>
      <c r="E63" s="2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</row>
  </sheetData>
  <mergeCells count="8">
    <mergeCell ref="B1:D1"/>
    <mergeCell ref="A4:C4"/>
    <mergeCell ref="D4:E4"/>
    <mergeCell ref="D5:E5"/>
    <mergeCell ref="A2:C2"/>
    <mergeCell ref="D2:E2"/>
    <mergeCell ref="A3:C3"/>
    <mergeCell ref="D3:E3"/>
  </mergeCells>
  <phoneticPr fontId="20" type="noConversion"/>
  <pageMargins left="0.511811024" right="0.511811024" top="0.78740157499999996" bottom="0.78740157499999996" header="0.31496062000000002" footer="0.31496062000000002"/>
  <pageSetup paperSize="9" orientation="portrait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5B937E-F56F-4693-9724-FCCCEAEDC2AA}">
  <dimension ref="A1:L63"/>
  <sheetViews>
    <sheetView topLeftCell="F1" workbookViewId="0">
      <selection activeCell="K4" sqref="K4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786" width="18.5703125" customWidth="1"/>
  </cols>
  <sheetData>
    <row r="1" spans="1:12" ht="15.75" customHeight="1" x14ac:dyDescent="0.25">
      <c r="A1" s="1"/>
      <c r="B1" s="35" t="s">
        <v>0</v>
      </c>
      <c r="C1" s="35"/>
      <c r="D1" s="35"/>
      <c r="E1" s="15"/>
      <c r="F1" s="8" t="s">
        <v>1</v>
      </c>
      <c r="G1" s="11" t="s">
        <v>6</v>
      </c>
      <c r="H1" s="10" t="s">
        <v>6</v>
      </c>
      <c r="I1" s="10" t="s">
        <v>6</v>
      </c>
      <c r="J1" s="10" t="s">
        <v>6</v>
      </c>
      <c r="K1" s="10" t="s">
        <v>6</v>
      </c>
      <c r="L1" s="10" t="s">
        <v>6</v>
      </c>
    </row>
    <row r="2" spans="1:12" ht="15.75" customHeight="1" x14ac:dyDescent="0.25">
      <c r="A2" s="36" t="s">
        <v>7</v>
      </c>
      <c r="B2" s="36"/>
      <c r="C2" s="36"/>
      <c r="D2" s="37" t="s">
        <v>8</v>
      </c>
      <c r="E2" s="37"/>
      <c r="F2" s="8" t="s">
        <v>9</v>
      </c>
      <c r="G2" s="11" t="s">
        <v>18</v>
      </c>
      <c r="H2" s="10" t="s">
        <v>26</v>
      </c>
      <c r="I2" s="10" t="s">
        <v>31</v>
      </c>
      <c r="J2" s="10" t="s">
        <v>32</v>
      </c>
      <c r="K2" s="11" t="s">
        <v>183</v>
      </c>
      <c r="L2" s="11"/>
    </row>
    <row r="3" spans="1:12" ht="15" x14ac:dyDescent="0.25">
      <c r="A3" s="36" t="s">
        <v>34</v>
      </c>
      <c r="B3" s="36"/>
      <c r="C3" s="36"/>
      <c r="D3" s="38" t="s">
        <v>35</v>
      </c>
      <c r="E3" s="38"/>
      <c r="F3" s="8" t="s">
        <v>36</v>
      </c>
      <c r="G3" s="11" t="s">
        <v>46</v>
      </c>
      <c r="H3" s="10" t="s">
        <v>59</v>
      </c>
      <c r="I3" s="10" t="s">
        <v>69</v>
      </c>
      <c r="J3" s="10" t="s">
        <v>70</v>
      </c>
      <c r="K3" s="11" t="s">
        <v>184</v>
      </c>
      <c r="L3" s="11"/>
    </row>
    <row r="4" spans="1:12" ht="15" x14ac:dyDescent="0.25">
      <c r="A4" s="36" t="s">
        <v>73</v>
      </c>
      <c r="B4" s="36"/>
      <c r="C4" s="36"/>
      <c r="D4" s="35">
        <v>2024</v>
      </c>
      <c r="E4" s="35"/>
      <c r="F4" s="8" t="s">
        <v>74</v>
      </c>
      <c r="G4" s="12">
        <v>6050</v>
      </c>
      <c r="H4" s="12">
        <v>92410</v>
      </c>
      <c r="I4" s="12">
        <v>4278</v>
      </c>
      <c r="J4" s="12">
        <v>2550</v>
      </c>
      <c r="K4" s="12"/>
      <c r="L4" s="12"/>
    </row>
    <row r="5" spans="1:12" ht="15.75" customHeight="1" x14ac:dyDescent="0.25">
      <c r="A5" s="1"/>
      <c r="B5" s="1"/>
      <c r="C5" s="20"/>
      <c r="D5" s="35" t="s">
        <v>75</v>
      </c>
      <c r="E5" s="35"/>
      <c r="F5" s="8" t="s">
        <v>76</v>
      </c>
      <c r="G5" s="12">
        <v>156956</v>
      </c>
      <c r="H5" s="12">
        <v>155905</v>
      </c>
      <c r="I5" s="12">
        <v>155909</v>
      </c>
      <c r="J5" s="12">
        <v>155018</v>
      </c>
      <c r="K5" s="12">
        <v>157249</v>
      </c>
      <c r="L5" s="12"/>
    </row>
    <row r="6" spans="1:12" ht="15.75" customHeight="1" x14ac:dyDescent="0.25">
      <c r="A6" s="1"/>
      <c r="B6" s="1"/>
      <c r="C6" s="20"/>
      <c r="D6" s="1"/>
      <c r="E6" s="1"/>
      <c r="F6" s="9" t="s">
        <v>77</v>
      </c>
      <c r="G6" s="13" t="s">
        <v>88</v>
      </c>
      <c r="H6" s="14" t="s">
        <v>102</v>
      </c>
      <c r="I6" s="14" t="s">
        <v>112</v>
      </c>
      <c r="J6" s="14" t="s">
        <v>113</v>
      </c>
      <c r="K6" s="13" t="s">
        <v>185</v>
      </c>
      <c r="L6" s="13"/>
    </row>
    <row r="7" spans="1:12" ht="29.25" customHeight="1" x14ac:dyDescent="0.25">
      <c r="A7" s="3" t="s">
        <v>116</v>
      </c>
      <c r="B7" s="4" t="s">
        <v>117</v>
      </c>
      <c r="C7" s="4" t="s">
        <v>118</v>
      </c>
      <c r="D7" s="4" t="s">
        <v>119</v>
      </c>
      <c r="E7" s="16" t="s">
        <v>120</v>
      </c>
      <c r="F7" s="4" t="s">
        <v>121</v>
      </c>
      <c r="G7" s="4" t="s">
        <v>88</v>
      </c>
      <c r="H7" s="4" t="s">
        <v>102</v>
      </c>
      <c r="I7" s="4" t="s">
        <v>112</v>
      </c>
      <c r="J7" s="4" t="s">
        <v>113</v>
      </c>
      <c r="K7" s="4" t="s">
        <v>186</v>
      </c>
      <c r="L7" s="4" t="s">
        <v>123</v>
      </c>
    </row>
    <row r="8" spans="1:12" ht="15" x14ac:dyDescent="0.25">
      <c r="A8" s="5">
        <v>1</v>
      </c>
      <c r="B8" s="7" t="s">
        <v>124</v>
      </c>
      <c r="C8" s="5">
        <v>352317</v>
      </c>
      <c r="D8" s="19" t="s">
        <v>125</v>
      </c>
      <c r="E8" s="2"/>
      <c r="F8" s="6"/>
      <c r="G8" s="6"/>
      <c r="H8" s="6"/>
      <c r="I8" s="6"/>
      <c r="J8" s="6"/>
      <c r="K8" s="6"/>
      <c r="L8" s="6"/>
    </row>
    <row r="9" spans="1:12" ht="15" x14ac:dyDescent="0.25">
      <c r="A9" s="5">
        <v>2</v>
      </c>
      <c r="B9" s="7" t="s">
        <v>126</v>
      </c>
      <c r="C9" s="5">
        <v>352317</v>
      </c>
      <c r="D9" s="19" t="s">
        <v>127</v>
      </c>
      <c r="E9" s="2"/>
      <c r="F9" s="6"/>
      <c r="G9" s="6"/>
      <c r="H9" s="6"/>
      <c r="I9" s="6"/>
      <c r="J9" s="6"/>
      <c r="K9" s="6"/>
      <c r="L9" s="6"/>
    </row>
    <row r="10" spans="1:12" ht="15.75" customHeight="1" x14ac:dyDescent="0.25">
      <c r="A10" s="5">
        <v>3</v>
      </c>
      <c r="B10" s="7"/>
      <c r="C10" s="5">
        <v>352317</v>
      </c>
      <c r="D10" s="19" t="s">
        <v>128</v>
      </c>
      <c r="E10" s="2"/>
      <c r="F10" s="6"/>
      <c r="G10" s="6"/>
      <c r="H10" s="6"/>
      <c r="I10" s="6"/>
      <c r="J10" s="6"/>
      <c r="K10" s="6"/>
      <c r="L10" s="6"/>
    </row>
    <row r="11" spans="1:12" ht="15.75" customHeight="1" x14ac:dyDescent="0.25">
      <c r="A11" s="5">
        <v>4</v>
      </c>
      <c r="B11" s="7"/>
      <c r="C11" s="5">
        <v>352317</v>
      </c>
      <c r="D11" s="19" t="s">
        <v>129</v>
      </c>
      <c r="E11" s="2"/>
      <c r="F11" s="6"/>
      <c r="G11" s="18"/>
      <c r="H11" s="18"/>
      <c r="I11" s="18"/>
      <c r="J11" s="18"/>
      <c r="K11" s="18"/>
      <c r="L11" s="6"/>
    </row>
    <row r="12" spans="1:12" ht="15.75" customHeight="1" x14ac:dyDescent="0.25">
      <c r="A12" s="5">
        <v>5</v>
      </c>
      <c r="B12" s="7"/>
      <c r="C12" s="5">
        <v>352317</v>
      </c>
      <c r="D12" s="19" t="s">
        <v>130</v>
      </c>
      <c r="E12" s="2"/>
      <c r="F12" s="6"/>
      <c r="G12" s="6"/>
      <c r="H12" s="6"/>
      <c r="I12" s="6"/>
      <c r="J12" s="6"/>
      <c r="K12" s="6"/>
      <c r="L12" s="6"/>
    </row>
    <row r="13" spans="1:12" ht="15.75" customHeight="1" x14ac:dyDescent="0.25">
      <c r="A13" s="5">
        <v>6</v>
      </c>
      <c r="B13" s="7"/>
      <c r="C13" s="5">
        <v>352317</v>
      </c>
      <c r="D13" s="19" t="s">
        <v>131</v>
      </c>
      <c r="E13" s="2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5">
        <v>7</v>
      </c>
      <c r="B14" s="7"/>
      <c r="C14" s="5">
        <v>352317</v>
      </c>
      <c r="D14" s="19" t="s">
        <v>132</v>
      </c>
      <c r="E14" s="2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5">
        <v>8</v>
      </c>
      <c r="B15" s="7"/>
      <c r="C15" s="5">
        <v>394088</v>
      </c>
      <c r="D15" s="19" t="s">
        <v>133</v>
      </c>
      <c r="E15" s="2"/>
      <c r="F15" s="6"/>
      <c r="G15" s="6"/>
      <c r="H15" s="6"/>
      <c r="I15" s="6"/>
      <c r="J15" s="6"/>
      <c r="K15" s="6"/>
      <c r="L15" s="6"/>
    </row>
    <row r="16" spans="1:12" ht="15.75" customHeight="1" x14ac:dyDescent="0.25">
      <c r="A16" s="5">
        <v>9</v>
      </c>
      <c r="B16" s="7"/>
      <c r="C16" s="5">
        <v>366913</v>
      </c>
      <c r="D16" s="19" t="s">
        <v>134</v>
      </c>
      <c r="E16" s="2"/>
      <c r="F16" s="6"/>
      <c r="G16" s="6"/>
      <c r="H16" s="6"/>
      <c r="I16" s="6"/>
      <c r="J16" s="6"/>
      <c r="K16" s="6"/>
      <c r="L16" s="6"/>
    </row>
    <row r="17" spans="1:12" ht="15.75" customHeight="1" x14ac:dyDescent="0.25">
      <c r="A17" s="5">
        <v>10</v>
      </c>
      <c r="B17" s="7"/>
      <c r="C17" s="5">
        <v>268236</v>
      </c>
      <c r="D17" s="19" t="s">
        <v>135</v>
      </c>
      <c r="E17" s="2"/>
      <c r="F17" s="6"/>
      <c r="G17" s="6"/>
      <c r="H17" s="6"/>
      <c r="I17" s="6"/>
      <c r="J17" s="6"/>
      <c r="K17" s="6"/>
      <c r="L17" s="6"/>
    </row>
    <row r="18" spans="1:12" ht="15.75" customHeight="1" x14ac:dyDescent="0.25">
      <c r="A18" s="5">
        <v>11</v>
      </c>
      <c r="B18" s="7"/>
      <c r="C18" s="5">
        <v>268236</v>
      </c>
      <c r="D18" s="19" t="s">
        <v>136</v>
      </c>
      <c r="E18" s="2"/>
      <c r="F18" s="6"/>
      <c r="G18" s="6"/>
      <c r="H18" s="6"/>
      <c r="I18" s="6"/>
      <c r="J18" s="6"/>
      <c r="K18" s="6"/>
      <c r="L18" s="6"/>
    </row>
    <row r="19" spans="1:12" ht="15.75" customHeight="1" x14ac:dyDescent="0.25">
      <c r="A19" s="5">
        <v>12</v>
      </c>
      <c r="B19" s="7"/>
      <c r="C19" s="5">
        <v>268236</v>
      </c>
      <c r="D19" s="19" t="s">
        <v>137</v>
      </c>
      <c r="E19" s="2"/>
      <c r="F19" s="6"/>
      <c r="G19" s="6"/>
      <c r="H19" s="6"/>
      <c r="I19" s="6"/>
      <c r="J19" s="6"/>
      <c r="K19" s="6"/>
      <c r="L19" s="6"/>
    </row>
    <row r="20" spans="1:12" ht="15.75" customHeight="1" x14ac:dyDescent="0.25">
      <c r="A20" s="5">
        <v>13</v>
      </c>
      <c r="B20" s="7"/>
      <c r="C20" s="5">
        <v>268236</v>
      </c>
      <c r="D20" s="19" t="s">
        <v>138</v>
      </c>
      <c r="E20" s="2"/>
      <c r="F20" s="6"/>
      <c r="G20" s="6"/>
      <c r="H20" s="6"/>
      <c r="I20" s="6"/>
      <c r="J20" s="6"/>
      <c r="K20" s="6"/>
      <c r="L20" s="6"/>
    </row>
    <row r="21" spans="1:12" ht="15.75" customHeight="1" x14ac:dyDescent="0.25">
      <c r="A21" s="5">
        <v>14</v>
      </c>
      <c r="B21" s="7"/>
      <c r="C21" s="5">
        <v>268236</v>
      </c>
      <c r="D21" s="19" t="s">
        <v>139</v>
      </c>
      <c r="E21" s="2"/>
      <c r="F21" s="6"/>
      <c r="G21" s="6"/>
      <c r="H21" s="6"/>
      <c r="I21" s="6"/>
      <c r="J21" s="6"/>
      <c r="K21" s="6"/>
      <c r="L21" s="6"/>
    </row>
    <row r="22" spans="1:12" ht="15.75" customHeight="1" x14ac:dyDescent="0.25">
      <c r="A22" s="5">
        <v>15</v>
      </c>
      <c r="B22" s="7"/>
      <c r="C22" s="5">
        <v>268236</v>
      </c>
      <c r="D22" s="19" t="s">
        <v>140</v>
      </c>
      <c r="E22" s="2"/>
      <c r="F22" s="6"/>
      <c r="G22" s="6"/>
      <c r="H22" s="6"/>
      <c r="I22" s="6"/>
      <c r="J22" s="6"/>
      <c r="K22" s="6"/>
      <c r="L22" s="6"/>
    </row>
    <row r="23" spans="1:12" ht="15.75" customHeight="1" x14ac:dyDescent="0.25">
      <c r="A23" s="5">
        <v>16</v>
      </c>
      <c r="B23" s="7"/>
      <c r="C23" s="5">
        <v>268236</v>
      </c>
      <c r="D23" s="19" t="s">
        <v>141</v>
      </c>
      <c r="E23" s="2"/>
      <c r="F23" s="6"/>
      <c r="G23" s="6"/>
      <c r="H23" s="6"/>
      <c r="I23" s="6"/>
      <c r="J23" s="6"/>
      <c r="K23" s="6"/>
      <c r="L23" s="6"/>
    </row>
    <row r="24" spans="1:12" ht="15.75" customHeight="1" x14ac:dyDescent="0.25">
      <c r="A24" s="5">
        <v>17</v>
      </c>
      <c r="B24" s="7"/>
      <c r="C24" s="5">
        <v>268236</v>
      </c>
      <c r="D24" s="19" t="s">
        <v>142</v>
      </c>
      <c r="E24" s="2"/>
      <c r="F24" s="6"/>
      <c r="G24" s="6"/>
      <c r="H24" s="6"/>
      <c r="I24" s="6"/>
      <c r="J24" s="6"/>
      <c r="K24" s="6"/>
      <c r="L24" s="6"/>
    </row>
    <row r="25" spans="1:12" ht="15.75" customHeight="1" x14ac:dyDescent="0.25">
      <c r="A25" s="5">
        <v>18</v>
      </c>
      <c r="B25" s="7"/>
      <c r="C25" s="5">
        <v>268236</v>
      </c>
      <c r="D25" s="19" t="s">
        <v>143</v>
      </c>
      <c r="E25" s="2"/>
      <c r="F25" s="6"/>
      <c r="G25" s="6"/>
      <c r="H25" s="6"/>
      <c r="I25" s="6"/>
      <c r="J25" s="6"/>
      <c r="K25" s="6"/>
      <c r="L25" s="6"/>
    </row>
    <row r="26" spans="1:12" ht="15.75" customHeight="1" x14ac:dyDescent="0.25">
      <c r="A26" s="5">
        <v>19</v>
      </c>
      <c r="B26" s="7"/>
      <c r="C26" s="5">
        <v>268236</v>
      </c>
      <c r="D26" s="19" t="s">
        <v>144</v>
      </c>
      <c r="E26" s="2"/>
      <c r="F26" s="6"/>
      <c r="G26" s="6"/>
      <c r="H26" s="6"/>
      <c r="I26" s="6"/>
      <c r="J26" s="6"/>
      <c r="K26" s="6"/>
      <c r="L26" s="6"/>
    </row>
    <row r="27" spans="1:12" ht="15.75" customHeight="1" x14ac:dyDescent="0.25">
      <c r="A27" s="5">
        <v>20</v>
      </c>
      <c r="B27" s="7"/>
      <c r="C27" s="5">
        <v>268236</v>
      </c>
      <c r="D27" s="19" t="s">
        <v>145</v>
      </c>
      <c r="E27" s="2"/>
      <c r="F27" s="6"/>
      <c r="G27" s="6"/>
      <c r="H27" s="6"/>
      <c r="I27" s="6"/>
      <c r="J27" s="6"/>
      <c r="K27" s="6"/>
      <c r="L27" s="6"/>
    </row>
    <row r="28" spans="1:12" ht="15.75" customHeight="1" x14ac:dyDescent="0.25">
      <c r="A28" s="5">
        <v>21</v>
      </c>
      <c r="B28" s="7"/>
      <c r="C28" s="5">
        <v>268236</v>
      </c>
      <c r="D28" s="19" t="s">
        <v>146</v>
      </c>
      <c r="E28" s="2"/>
      <c r="F28" s="6"/>
      <c r="G28" s="6"/>
      <c r="H28" s="6"/>
      <c r="I28" s="6"/>
      <c r="J28" s="6"/>
      <c r="K28" s="6"/>
      <c r="L28" s="6"/>
    </row>
    <row r="29" spans="1:12" ht="15.75" customHeight="1" x14ac:dyDescent="0.25">
      <c r="A29" s="5">
        <v>22</v>
      </c>
      <c r="B29" s="7"/>
      <c r="C29" s="5">
        <v>268236</v>
      </c>
      <c r="D29" s="19" t="s">
        <v>147</v>
      </c>
      <c r="E29" s="2"/>
      <c r="F29" s="6"/>
      <c r="G29" s="6"/>
      <c r="H29" s="6"/>
      <c r="I29" s="6"/>
      <c r="J29" s="6"/>
      <c r="K29" s="6"/>
      <c r="L29" s="6"/>
    </row>
    <row r="30" spans="1:12" ht="15.75" customHeight="1" x14ac:dyDescent="0.25">
      <c r="A30" s="5">
        <v>23</v>
      </c>
      <c r="B30" s="7"/>
      <c r="C30" s="5">
        <v>268236</v>
      </c>
      <c r="D30" s="19" t="s">
        <v>148</v>
      </c>
      <c r="E30" s="2"/>
      <c r="F30" s="6"/>
      <c r="G30" s="6"/>
      <c r="H30" s="6"/>
      <c r="I30" s="6"/>
      <c r="J30" s="6"/>
      <c r="K30" s="6"/>
      <c r="L30" s="6"/>
    </row>
    <row r="31" spans="1:12" ht="15.75" customHeight="1" x14ac:dyDescent="0.25">
      <c r="A31" s="5">
        <v>24</v>
      </c>
      <c r="B31" s="7"/>
      <c r="C31" s="5">
        <v>268236</v>
      </c>
      <c r="D31" s="19" t="s">
        <v>149</v>
      </c>
      <c r="E31" s="2"/>
      <c r="F31" s="6"/>
      <c r="G31" s="6"/>
      <c r="H31" s="6"/>
      <c r="I31" s="6"/>
      <c r="J31" s="6"/>
      <c r="K31" s="6"/>
      <c r="L31" s="6"/>
    </row>
    <row r="32" spans="1:12" ht="15.75" customHeight="1" x14ac:dyDescent="0.25">
      <c r="A32" s="5">
        <v>25</v>
      </c>
      <c r="B32" s="7"/>
      <c r="C32" s="5">
        <v>268236</v>
      </c>
      <c r="D32" s="19" t="s">
        <v>150</v>
      </c>
      <c r="E32" s="2"/>
      <c r="F32" s="6"/>
      <c r="G32" s="6"/>
      <c r="H32" s="6"/>
      <c r="I32" s="6"/>
      <c r="J32" s="6"/>
      <c r="K32" s="6"/>
      <c r="L32" s="6"/>
    </row>
    <row r="33" spans="1:12" ht="15.75" customHeight="1" x14ac:dyDescent="0.25">
      <c r="A33" s="5">
        <v>26</v>
      </c>
      <c r="B33" s="7"/>
      <c r="C33" s="5">
        <v>268236</v>
      </c>
      <c r="D33" s="19" t="s">
        <v>151</v>
      </c>
      <c r="E33" s="2"/>
      <c r="F33" s="6"/>
      <c r="G33" s="6"/>
      <c r="H33" s="6"/>
      <c r="I33" s="6"/>
      <c r="J33" s="6"/>
      <c r="K33" s="6"/>
      <c r="L33" s="6"/>
    </row>
    <row r="34" spans="1:12" ht="15.75" customHeight="1" x14ac:dyDescent="0.25">
      <c r="A34" s="5">
        <v>27</v>
      </c>
      <c r="B34" s="7"/>
      <c r="C34" s="5">
        <v>268236</v>
      </c>
      <c r="D34" s="19" t="s">
        <v>152</v>
      </c>
      <c r="E34" s="2"/>
      <c r="F34" s="6"/>
      <c r="G34" s="6"/>
      <c r="H34" s="6"/>
      <c r="I34" s="6"/>
      <c r="J34" s="6"/>
      <c r="K34" s="6"/>
      <c r="L34" s="6"/>
    </row>
    <row r="35" spans="1:12" ht="15.75" customHeight="1" x14ac:dyDescent="0.25">
      <c r="A35" s="5">
        <v>28</v>
      </c>
      <c r="B35" s="7"/>
      <c r="C35" s="5">
        <v>268236</v>
      </c>
      <c r="D35" s="19" t="s">
        <v>153</v>
      </c>
      <c r="E35" s="2"/>
      <c r="F35" s="6"/>
      <c r="G35" s="6"/>
      <c r="H35" s="6"/>
      <c r="I35" s="6"/>
      <c r="J35" s="6"/>
      <c r="K35" s="6"/>
      <c r="L35" s="6"/>
    </row>
    <row r="36" spans="1:12" ht="15.75" customHeight="1" x14ac:dyDescent="0.25">
      <c r="A36" s="5">
        <v>29</v>
      </c>
      <c r="B36" s="7"/>
      <c r="C36" s="5">
        <v>268236</v>
      </c>
      <c r="D36" s="19" t="s">
        <v>154</v>
      </c>
      <c r="E36" s="2"/>
      <c r="F36" s="6"/>
      <c r="G36" s="6"/>
      <c r="H36" s="6"/>
      <c r="I36" s="6"/>
      <c r="J36" s="6"/>
      <c r="K36" s="6"/>
      <c r="L36" s="6"/>
    </row>
    <row r="37" spans="1:12" ht="15.75" customHeight="1" x14ac:dyDescent="0.25">
      <c r="A37" s="5">
        <v>30</v>
      </c>
      <c r="B37" s="7"/>
      <c r="C37" s="5">
        <v>270092</v>
      </c>
      <c r="D37" s="19" t="s">
        <v>155</v>
      </c>
      <c r="E37" s="2"/>
      <c r="F37" s="6"/>
      <c r="G37" s="6"/>
      <c r="H37" s="6"/>
      <c r="I37" s="6"/>
      <c r="J37" s="6"/>
      <c r="K37" s="6"/>
      <c r="L37" s="6"/>
    </row>
    <row r="38" spans="1:12" ht="15.75" customHeight="1" x14ac:dyDescent="0.25">
      <c r="A38" s="5">
        <v>31</v>
      </c>
      <c r="B38" s="7"/>
      <c r="C38" s="5">
        <v>270092</v>
      </c>
      <c r="D38" s="19" t="s">
        <v>156</v>
      </c>
      <c r="E38" s="2"/>
      <c r="F38" s="6"/>
      <c r="G38" s="6"/>
      <c r="H38" s="6"/>
      <c r="I38" s="6"/>
      <c r="J38" s="6"/>
      <c r="K38" s="6"/>
      <c r="L38" s="6"/>
    </row>
    <row r="39" spans="1:12" ht="15.75" customHeight="1" x14ac:dyDescent="0.25">
      <c r="A39" s="5">
        <v>32</v>
      </c>
      <c r="B39" s="7"/>
      <c r="C39" s="5">
        <v>270092</v>
      </c>
      <c r="D39" s="19" t="s">
        <v>157</v>
      </c>
      <c r="E39" s="2"/>
      <c r="F39" s="6"/>
      <c r="G39" s="6"/>
      <c r="H39" s="6"/>
      <c r="I39" s="6"/>
      <c r="J39" s="6"/>
      <c r="K39" s="6"/>
      <c r="L39" s="6"/>
    </row>
    <row r="40" spans="1:12" ht="15.75" customHeight="1" x14ac:dyDescent="0.25">
      <c r="A40" s="5">
        <v>33</v>
      </c>
      <c r="B40" s="7"/>
      <c r="C40" s="5">
        <v>270092</v>
      </c>
      <c r="D40" s="19" t="s">
        <v>158</v>
      </c>
      <c r="E40" s="2"/>
      <c r="F40" s="6"/>
      <c r="G40" s="6"/>
      <c r="H40" s="6"/>
      <c r="I40" s="6"/>
      <c r="J40" s="6"/>
      <c r="K40" s="6"/>
      <c r="L40" s="6"/>
    </row>
    <row r="41" spans="1:12" ht="15.75" customHeight="1" x14ac:dyDescent="0.25">
      <c r="A41" s="5">
        <v>34</v>
      </c>
      <c r="B41" s="7"/>
      <c r="C41" s="5">
        <v>270092</v>
      </c>
      <c r="D41" s="19" t="s">
        <v>159</v>
      </c>
      <c r="E41" s="2"/>
      <c r="F41" s="6"/>
      <c r="G41" s="6"/>
      <c r="H41" s="6"/>
      <c r="I41" s="6"/>
      <c r="J41" s="6"/>
      <c r="K41" s="6"/>
      <c r="L41" s="6"/>
    </row>
    <row r="42" spans="1:12" ht="15.75" customHeight="1" x14ac:dyDescent="0.25">
      <c r="A42" s="5">
        <v>35</v>
      </c>
      <c r="B42" s="7"/>
      <c r="C42" s="5">
        <v>357880</v>
      </c>
      <c r="D42" s="19" t="s">
        <v>160</v>
      </c>
      <c r="E42" s="2"/>
      <c r="F42" s="6"/>
      <c r="G42" s="6"/>
      <c r="H42" s="6"/>
      <c r="I42" s="6"/>
      <c r="J42" s="6"/>
      <c r="K42" s="6"/>
      <c r="L42" s="6"/>
    </row>
    <row r="43" spans="1:12" ht="15.75" customHeight="1" x14ac:dyDescent="0.25">
      <c r="A43" s="5">
        <v>36</v>
      </c>
      <c r="B43" s="7"/>
      <c r="C43" s="5">
        <v>357880</v>
      </c>
      <c r="D43" s="19" t="s">
        <v>161</v>
      </c>
      <c r="E43" s="2"/>
      <c r="F43" s="6"/>
      <c r="G43" s="6"/>
      <c r="H43" s="6"/>
      <c r="I43" s="6"/>
      <c r="J43" s="6"/>
      <c r="K43" s="6"/>
      <c r="L43" s="6"/>
    </row>
    <row r="44" spans="1:12" ht="15.75" customHeight="1" x14ac:dyDescent="0.25">
      <c r="A44" s="5">
        <v>37</v>
      </c>
      <c r="B44" s="7"/>
      <c r="C44" s="5">
        <v>357880</v>
      </c>
      <c r="D44" s="19" t="s">
        <v>162</v>
      </c>
      <c r="E44" s="2"/>
      <c r="F44" s="6"/>
      <c r="G44" s="6"/>
      <c r="H44" s="6"/>
      <c r="I44" s="6"/>
      <c r="J44" s="6"/>
      <c r="K44" s="6"/>
      <c r="L44" s="6"/>
    </row>
    <row r="45" spans="1:12" ht="15.75" customHeight="1" x14ac:dyDescent="0.25">
      <c r="A45" s="5">
        <v>38</v>
      </c>
      <c r="B45" s="7"/>
      <c r="C45" s="5">
        <v>357880</v>
      </c>
      <c r="D45" s="19" t="s">
        <v>163</v>
      </c>
      <c r="E45" s="2"/>
      <c r="F45" s="6"/>
      <c r="G45" s="6"/>
      <c r="H45" s="6"/>
      <c r="I45" s="6"/>
      <c r="J45" s="6"/>
      <c r="K45" s="6"/>
      <c r="L45" s="6"/>
    </row>
    <row r="46" spans="1:12" ht="15.75" customHeight="1" x14ac:dyDescent="0.25">
      <c r="A46" s="5">
        <v>39</v>
      </c>
      <c r="B46" s="7"/>
      <c r="C46" s="5">
        <v>357880</v>
      </c>
      <c r="D46" s="19" t="s">
        <v>164</v>
      </c>
      <c r="E46" s="2"/>
      <c r="F46" s="6"/>
      <c r="G46" s="6"/>
      <c r="H46" s="6"/>
      <c r="I46" s="6"/>
      <c r="J46" s="6"/>
      <c r="K46" s="6"/>
      <c r="L46" s="6"/>
    </row>
    <row r="47" spans="1:12" ht="15.75" customHeight="1" x14ac:dyDescent="0.25">
      <c r="A47" s="5">
        <v>40</v>
      </c>
      <c r="B47" s="7"/>
      <c r="C47" s="5">
        <v>357880</v>
      </c>
      <c r="D47" s="19" t="s">
        <v>165</v>
      </c>
      <c r="E47" s="2"/>
      <c r="F47" s="6"/>
      <c r="G47" s="6"/>
      <c r="H47" s="6"/>
      <c r="I47" s="6"/>
      <c r="J47" s="6"/>
      <c r="K47" s="6"/>
      <c r="L47" s="6"/>
    </row>
    <row r="48" spans="1:12" ht="15.75" customHeight="1" x14ac:dyDescent="0.25">
      <c r="A48" s="5">
        <v>41</v>
      </c>
      <c r="B48" s="7"/>
      <c r="C48" s="5">
        <v>357880</v>
      </c>
      <c r="D48" s="19" t="s">
        <v>166</v>
      </c>
      <c r="E48" s="2"/>
      <c r="F48" s="6"/>
      <c r="G48" s="6"/>
      <c r="H48" s="6"/>
      <c r="I48" s="6"/>
      <c r="J48" s="6"/>
      <c r="K48" s="6"/>
      <c r="L48" s="6"/>
    </row>
    <row r="49" spans="1:12" ht="15.75" customHeight="1" x14ac:dyDescent="0.25">
      <c r="A49" s="5">
        <v>42</v>
      </c>
      <c r="B49" s="7"/>
      <c r="C49" s="5">
        <v>357880</v>
      </c>
      <c r="D49" s="19" t="s">
        <v>167</v>
      </c>
      <c r="E49" s="2"/>
      <c r="F49" s="6"/>
      <c r="G49" s="6"/>
      <c r="H49" s="6"/>
      <c r="I49" s="6"/>
      <c r="J49" s="6"/>
      <c r="K49" s="6"/>
      <c r="L49" s="6"/>
    </row>
    <row r="50" spans="1:12" ht="15.75" customHeight="1" x14ac:dyDescent="0.25">
      <c r="A50" s="5">
        <v>43</v>
      </c>
      <c r="B50" s="7"/>
      <c r="C50" s="5">
        <v>270092</v>
      </c>
      <c r="D50" s="19" t="s">
        <v>168</v>
      </c>
      <c r="E50" s="2"/>
      <c r="F50" s="6"/>
      <c r="G50" s="6"/>
      <c r="H50" s="6"/>
      <c r="I50" s="6"/>
      <c r="J50" s="6"/>
      <c r="K50" s="6"/>
      <c r="L50" s="6"/>
    </row>
    <row r="51" spans="1:12" ht="15.75" customHeight="1" x14ac:dyDescent="0.25">
      <c r="A51" s="5">
        <v>44</v>
      </c>
      <c r="B51" s="7"/>
      <c r="C51" s="5">
        <v>267544</v>
      </c>
      <c r="D51" s="19" t="s">
        <v>169</v>
      </c>
      <c r="E51" s="2"/>
      <c r="F51" s="6"/>
      <c r="G51" s="6"/>
      <c r="H51" s="6"/>
      <c r="I51" s="6"/>
      <c r="J51" s="6"/>
      <c r="K51" s="6"/>
      <c r="L51" s="6"/>
    </row>
    <row r="52" spans="1:12" ht="15.75" customHeight="1" x14ac:dyDescent="0.25">
      <c r="A52" s="5">
        <v>45</v>
      </c>
      <c r="B52" s="7"/>
      <c r="C52" s="5">
        <v>267544</v>
      </c>
      <c r="D52" s="19" t="s">
        <v>170</v>
      </c>
      <c r="E52" s="2"/>
      <c r="F52" s="6"/>
      <c r="G52" s="6"/>
      <c r="H52" s="6"/>
      <c r="I52" s="6"/>
      <c r="J52" s="6"/>
      <c r="K52" s="6"/>
      <c r="L52" s="6"/>
    </row>
    <row r="53" spans="1:12" ht="15.75" customHeight="1" x14ac:dyDescent="0.25">
      <c r="A53" s="5">
        <v>46</v>
      </c>
      <c r="B53" s="7"/>
      <c r="C53" s="5">
        <v>603563</v>
      </c>
      <c r="D53" s="19" t="s">
        <v>171</v>
      </c>
      <c r="E53" s="2"/>
      <c r="F53" s="6"/>
      <c r="G53" s="6"/>
      <c r="H53" s="6"/>
      <c r="I53" s="6"/>
      <c r="J53" s="6"/>
      <c r="K53" s="6"/>
      <c r="L53" s="6"/>
    </row>
    <row r="54" spans="1:12" ht="15.75" customHeight="1" x14ac:dyDescent="0.25">
      <c r="A54" s="5">
        <v>47</v>
      </c>
      <c r="B54" s="7"/>
      <c r="C54" s="5">
        <v>267544</v>
      </c>
      <c r="D54" s="19" t="s">
        <v>172</v>
      </c>
      <c r="E54" s="2"/>
      <c r="F54" s="6"/>
      <c r="G54" s="6"/>
      <c r="H54" s="6"/>
      <c r="I54" s="6"/>
      <c r="J54" s="6"/>
      <c r="K54" s="6"/>
      <c r="L54" s="6"/>
    </row>
    <row r="55" spans="1:12" ht="15.75" customHeight="1" x14ac:dyDescent="0.25">
      <c r="A55" s="5">
        <v>48</v>
      </c>
      <c r="B55" s="7"/>
      <c r="C55" s="5">
        <v>353564</v>
      </c>
      <c r="D55" s="19" t="s">
        <v>173</v>
      </c>
      <c r="E55" s="2"/>
      <c r="F55" s="6"/>
      <c r="G55" s="6"/>
      <c r="H55" s="6"/>
      <c r="I55" s="6"/>
      <c r="J55" s="6"/>
      <c r="K55" s="6"/>
      <c r="L55" s="6"/>
    </row>
    <row r="56" spans="1:12" ht="15.75" customHeight="1" x14ac:dyDescent="0.25">
      <c r="A56" s="5">
        <v>49</v>
      </c>
      <c r="B56" s="7"/>
      <c r="C56" s="5">
        <v>393844</v>
      </c>
      <c r="D56" s="19" t="s">
        <v>174</v>
      </c>
      <c r="E56" s="2"/>
      <c r="F56" s="6"/>
      <c r="G56" s="6"/>
      <c r="H56" s="6"/>
      <c r="I56" s="6"/>
      <c r="J56" s="6"/>
      <c r="K56" s="6"/>
      <c r="L56" s="6"/>
    </row>
    <row r="57" spans="1:12" ht="15.75" customHeight="1" x14ac:dyDescent="0.25">
      <c r="A57" s="5">
        <v>50</v>
      </c>
      <c r="B57" s="7"/>
      <c r="C57" s="5">
        <v>399922</v>
      </c>
      <c r="D57" s="19" t="s">
        <v>175</v>
      </c>
      <c r="E57" s="2"/>
      <c r="F57" s="6"/>
      <c r="G57" s="6"/>
      <c r="H57" s="6"/>
      <c r="I57" s="6"/>
      <c r="J57" s="6"/>
      <c r="K57" s="6"/>
      <c r="L57" s="6"/>
    </row>
    <row r="58" spans="1:12" ht="15.75" customHeight="1" x14ac:dyDescent="0.25">
      <c r="A58" s="5">
        <v>51</v>
      </c>
      <c r="B58" s="7"/>
      <c r="C58" s="5">
        <v>299675</v>
      </c>
      <c r="D58" s="19" t="s">
        <v>176</v>
      </c>
      <c r="E58" s="2"/>
      <c r="F58" s="6"/>
      <c r="G58" s="6"/>
      <c r="H58" s="6"/>
      <c r="I58" s="6"/>
      <c r="J58" s="6"/>
      <c r="K58" s="6"/>
      <c r="L58" s="6"/>
    </row>
    <row r="59" spans="1:12" ht="15.75" customHeight="1" x14ac:dyDescent="0.25">
      <c r="A59" s="5">
        <v>52</v>
      </c>
      <c r="B59" s="7"/>
      <c r="C59" s="5">
        <v>303292</v>
      </c>
      <c r="D59" s="19" t="s">
        <v>177</v>
      </c>
      <c r="E59" s="2"/>
      <c r="F59" s="6"/>
      <c r="G59" s="6"/>
      <c r="H59" s="6"/>
      <c r="I59" s="6"/>
      <c r="J59" s="6"/>
      <c r="K59" s="6"/>
      <c r="L59" s="6"/>
    </row>
    <row r="60" spans="1:12" ht="15.75" customHeight="1" x14ac:dyDescent="0.25">
      <c r="A60" s="5">
        <v>53</v>
      </c>
      <c r="B60" s="7"/>
      <c r="C60" s="5">
        <v>303292</v>
      </c>
      <c r="D60" s="19" t="s">
        <v>178</v>
      </c>
      <c r="E60" s="2"/>
      <c r="F60" s="6"/>
      <c r="G60" s="6"/>
      <c r="H60" s="6"/>
      <c r="I60" s="6"/>
      <c r="J60" s="6"/>
      <c r="K60" s="6"/>
      <c r="L60" s="6"/>
    </row>
    <row r="61" spans="1:12" ht="15.75" customHeight="1" x14ac:dyDescent="0.25">
      <c r="A61" s="5">
        <v>54</v>
      </c>
      <c r="B61" s="7"/>
      <c r="C61" s="5" t="s">
        <v>179</v>
      </c>
      <c r="D61" s="19" t="s">
        <v>180</v>
      </c>
      <c r="E61" s="2"/>
      <c r="F61" s="6"/>
      <c r="G61" s="6"/>
      <c r="H61" s="6"/>
      <c r="I61" s="6"/>
      <c r="J61" s="6"/>
      <c r="K61" s="6"/>
      <c r="L61" s="6"/>
    </row>
    <row r="62" spans="1:12" ht="15.75" customHeight="1" x14ac:dyDescent="0.25">
      <c r="A62" s="5">
        <v>55</v>
      </c>
      <c r="B62" s="7"/>
      <c r="C62" s="5">
        <v>352192</v>
      </c>
      <c r="D62" s="19" t="s">
        <v>181</v>
      </c>
      <c r="E62" s="2"/>
      <c r="F62" s="6"/>
      <c r="G62" s="6"/>
      <c r="H62" s="6"/>
      <c r="I62" s="6"/>
      <c r="J62" s="6"/>
      <c r="K62" s="6"/>
      <c r="L62" s="6"/>
    </row>
    <row r="63" spans="1:12" ht="15.75" customHeight="1" x14ac:dyDescent="0.25">
      <c r="A63" s="5">
        <v>56</v>
      </c>
      <c r="B63" s="7"/>
      <c r="C63" s="5">
        <v>437074</v>
      </c>
      <c r="D63" s="19" t="s">
        <v>182</v>
      </c>
      <c r="E63" s="2"/>
      <c r="F63" s="6"/>
      <c r="G63" s="6"/>
      <c r="H63" s="6"/>
      <c r="I63" s="6"/>
      <c r="J63" s="6"/>
      <c r="K63" s="6"/>
      <c r="L63" s="6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FF3EF6-FE1A-4AFC-9858-DF13450B0920}">
  <dimension ref="A1:M63"/>
  <sheetViews>
    <sheetView topLeftCell="E1" workbookViewId="0">
      <selection activeCell="G1" sqref="G1:L1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12" width="18.5703125" style="1" customWidth="1"/>
    <col min="13" max="787" width="18.5703125" customWidth="1"/>
  </cols>
  <sheetData>
    <row r="1" spans="1:13" ht="15.75" customHeight="1" x14ac:dyDescent="0.25">
      <c r="A1" s="1"/>
      <c r="B1" s="35" t="s">
        <v>0</v>
      </c>
      <c r="C1" s="35"/>
      <c r="D1" s="35"/>
      <c r="E1" s="15"/>
      <c r="F1" s="8" t="s">
        <v>1</v>
      </c>
      <c r="G1" s="23" t="s">
        <v>3</v>
      </c>
      <c r="H1" s="23" t="s">
        <v>3</v>
      </c>
      <c r="I1" s="24" t="s">
        <v>3</v>
      </c>
      <c r="J1" s="23" t="s">
        <v>3</v>
      </c>
      <c r="K1" s="23" t="s">
        <v>3</v>
      </c>
      <c r="L1" s="23" t="s">
        <v>3</v>
      </c>
      <c r="M1" s="11"/>
    </row>
    <row r="2" spans="1:13" ht="15.75" customHeight="1" x14ac:dyDescent="0.25">
      <c r="A2" s="36" t="s">
        <v>7</v>
      </c>
      <c r="B2" s="36"/>
      <c r="C2" s="36"/>
      <c r="D2" s="37" t="s">
        <v>8</v>
      </c>
      <c r="E2" s="37"/>
      <c r="F2" s="8" t="s">
        <v>9</v>
      </c>
      <c r="G2" s="23" t="s">
        <v>13</v>
      </c>
      <c r="H2" s="23" t="s">
        <v>16</v>
      </c>
      <c r="I2" s="24" t="s">
        <v>16</v>
      </c>
      <c r="J2" s="23" t="s">
        <v>20</v>
      </c>
      <c r="K2" s="23" t="s">
        <v>29</v>
      </c>
      <c r="L2" s="23" t="s">
        <v>16</v>
      </c>
      <c r="M2" s="11"/>
    </row>
    <row r="3" spans="1:13" ht="15" x14ac:dyDescent="0.25">
      <c r="A3" s="36" t="s">
        <v>34</v>
      </c>
      <c r="B3" s="36"/>
      <c r="C3" s="36"/>
      <c r="D3" s="38" t="s">
        <v>35</v>
      </c>
      <c r="E3" s="38"/>
      <c r="F3" s="8" t="s">
        <v>36</v>
      </c>
      <c r="G3" s="23" t="s">
        <v>40</v>
      </c>
      <c r="H3" s="23" t="s">
        <v>44</v>
      </c>
      <c r="I3" s="24" t="s">
        <v>44</v>
      </c>
      <c r="J3" s="23" t="s">
        <v>48</v>
      </c>
      <c r="K3" s="23" t="s">
        <v>64</v>
      </c>
      <c r="L3" s="23" t="s">
        <v>65</v>
      </c>
      <c r="M3" s="11"/>
    </row>
    <row r="4" spans="1:13" ht="15" x14ac:dyDescent="0.25">
      <c r="A4" s="36" t="s">
        <v>73</v>
      </c>
      <c r="B4" s="36"/>
      <c r="C4" s="36"/>
      <c r="D4" s="35">
        <v>2024</v>
      </c>
      <c r="E4" s="35"/>
      <c r="F4" s="8" t="s">
        <v>74</v>
      </c>
      <c r="G4" s="25">
        <v>13897</v>
      </c>
      <c r="H4" s="25">
        <v>17612</v>
      </c>
      <c r="I4" s="25">
        <v>17612</v>
      </c>
      <c r="J4" s="25">
        <v>9210</v>
      </c>
      <c r="K4" s="25">
        <v>12190</v>
      </c>
      <c r="L4" s="25">
        <v>18236</v>
      </c>
      <c r="M4" s="12"/>
    </row>
    <row r="5" spans="1:13" ht="15.75" customHeight="1" x14ac:dyDescent="0.25">
      <c r="A5" s="1"/>
      <c r="B5" s="1"/>
      <c r="C5" s="20"/>
      <c r="D5" s="35" t="s">
        <v>75</v>
      </c>
      <c r="E5" s="35"/>
      <c r="F5" s="8" t="s">
        <v>76</v>
      </c>
      <c r="G5" s="25">
        <v>155020</v>
      </c>
      <c r="H5" s="25">
        <v>155013</v>
      </c>
      <c r="I5" s="25">
        <v>155015</v>
      </c>
      <c r="J5" s="25">
        <v>155010</v>
      </c>
      <c r="K5" s="25">
        <v>155008</v>
      </c>
      <c r="L5" s="25">
        <v>155014</v>
      </c>
      <c r="M5" s="12"/>
    </row>
    <row r="6" spans="1:13" ht="15.75" customHeight="1" x14ac:dyDescent="0.25">
      <c r="A6" s="1"/>
      <c r="B6" s="1"/>
      <c r="C6" s="20"/>
      <c r="D6" s="1"/>
      <c r="E6" s="1"/>
      <c r="F6" s="9" t="s">
        <v>77</v>
      </c>
      <c r="G6" s="26" t="s">
        <v>81</v>
      </c>
      <c r="H6" s="26" t="s">
        <v>85</v>
      </c>
      <c r="I6" s="27" t="s">
        <v>86</v>
      </c>
      <c r="J6" s="26" t="s">
        <v>90</v>
      </c>
      <c r="K6" s="27" t="s">
        <v>107</v>
      </c>
      <c r="L6" s="27" t="s">
        <v>108</v>
      </c>
      <c r="M6" s="13"/>
    </row>
    <row r="7" spans="1:13" ht="29.25" customHeight="1" x14ac:dyDescent="0.25">
      <c r="A7" s="3" t="s">
        <v>116</v>
      </c>
      <c r="B7" s="4" t="s">
        <v>117</v>
      </c>
      <c r="C7" s="4" t="s">
        <v>118</v>
      </c>
      <c r="D7" s="4" t="s">
        <v>119</v>
      </c>
      <c r="E7" s="16" t="s">
        <v>120</v>
      </c>
      <c r="F7" s="4" t="s">
        <v>121</v>
      </c>
      <c r="G7" s="28" t="s">
        <v>81</v>
      </c>
      <c r="H7" s="28" t="s">
        <v>85</v>
      </c>
      <c r="I7" s="28" t="s">
        <v>86</v>
      </c>
      <c r="J7" s="28" t="s">
        <v>90</v>
      </c>
      <c r="K7" s="28" t="s">
        <v>107</v>
      </c>
      <c r="L7" s="28" t="s">
        <v>108</v>
      </c>
      <c r="M7" s="4" t="s">
        <v>123</v>
      </c>
    </row>
    <row r="8" spans="1:13" ht="15" x14ac:dyDescent="0.25">
      <c r="A8" s="5">
        <v>1</v>
      </c>
      <c r="B8" s="7" t="s">
        <v>124</v>
      </c>
      <c r="C8" s="5">
        <v>352317</v>
      </c>
      <c r="D8" s="19" t="s">
        <v>125</v>
      </c>
      <c r="E8" s="2"/>
      <c r="F8" s="6"/>
      <c r="G8" s="29"/>
      <c r="H8" s="29"/>
      <c r="I8" s="29"/>
      <c r="J8" s="29"/>
      <c r="K8" s="29"/>
      <c r="L8" s="29"/>
      <c r="M8" s="6"/>
    </row>
    <row r="9" spans="1:13" ht="15" x14ac:dyDescent="0.25">
      <c r="A9" s="5">
        <v>2</v>
      </c>
      <c r="B9" s="7" t="s">
        <v>126</v>
      </c>
      <c r="C9" s="5">
        <v>352317</v>
      </c>
      <c r="D9" s="19" t="s">
        <v>127</v>
      </c>
      <c r="E9" s="2"/>
      <c r="F9" s="6"/>
      <c r="G9" s="29"/>
      <c r="H9" s="29"/>
      <c r="I9" s="29"/>
      <c r="J9" s="29"/>
      <c r="K9" s="29"/>
      <c r="L9" s="29"/>
      <c r="M9" s="6"/>
    </row>
    <row r="10" spans="1:13" ht="15.75" customHeight="1" x14ac:dyDescent="0.25">
      <c r="A10" s="5">
        <v>3</v>
      </c>
      <c r="B10" s="7"/>
      <c r="C10" s="5">
        <v>352317</v>
      </c>
      <c r="D10" s="19" t="s">
        <v>128</v>
      </c>
      <c r="E10" s="2"/>
      <c r="F10" s="6"/>
      <c r="G10" s="29"/>
      <c r="H10" s="29"/>
      <c r="I10" s="29"/>
      <c r="J10" s="29"/>
      <c r="K10" s="29"/>
      <c r="L10" s="29"/>
      <c r="M10" s="6"/>
    </row>
    <row r="11" spans="1:13" ht="15.75" customHeight="1" x14ac:dyDescent="0.25">
      <c r="A11" s="5">
        <v>4</v>
      </c>
      <c r="B11" s="7"/>
      <c r="C11" s="5">
        <v>352317</v>
      </c>
      <c r="D11" s="19" t="s">
        <v>129</v>
      </c>
      <c r="E11" s="2"/>
      <c r="F11" s="6"/>
      <c r="G11" s="30"/>
      <c r="H11" s="30"/>
      <c r="I11" s="30"/>
      <c r="J11" s="30"/>
      <c r="K11" s="30"/>
      <c r="L11" s="30"/>
      <c r="M11" s="6"/>
    </row>
    <row r="12" spans="1:13" ht="15.75" customHeight="1" x14ac:dyDescent="0.25">
      <c r="A12" s="5">
        <v>5</v>
      </c>
      <c r="B12" s="7"/>
      <c r="C12" s="5">
        <v>352317</v>
      </c>
      <c r="D12" s="19" t="s">
        <v>130</v>
      </c>
      <c r="E12" s="2"/>
      <c r="F12" s="6"/>
      <c r="G12" s="29"/>
      <c r="H12" s="29"/>
      <c r="I12" s="29"/>
      <c r="J12" s="29"/>
      <c r="K12" s="29"/>
      <c r="L12" s="29"/>
      <c r="M12" s="6"/>
    </row>
    <row r="13" spans="1:13" ht="15.75" customHeight="1" x14ac:dyDescent="0.25">
      <c r="A13" s="5">
        <v>6</v>
      </c>
      <c r="B13" s="7"/>
      <c r="C13" s="5">
        <v>352317</v>
      </c>
      <c r="D13" s="19" t="s">
        <v>131</v>
      </c>
      <c r="E13" s="2"/>
      <c r="F13" s="6"/>
      <c r="G13" s="29"/>
      <c r="H13" s="29"/>
      <c r="I13" s="29"/>
      <c r="J13" s="29"/>
      <c r="K13" s="29"/>
      <c r="L13" s="29"/>
      <c r="M13" s="6"/>
    </row>
    <row r="14" spans="1:13" ht="15.75" customHeight="1" x14ac:dyDescent="0.25">
      <c r="A14" s="5">
        <v>7</v>
      </c>
      <c r="B14" s="7"/>
      <c r="C14" s="5">
        <v>352317</v>
      </c>
      <c r="D14" s="19" t="s">
        <v>132</v>
      </c>
      <c r="E14" s="2"/>
      <c r="F14" s="6"/>
      <c r="G14" s="29"/>
      <c r="H14" s="29"/>
      <c r="I14" s="29"/>
      <c r="J14" s="29"/>
      <c r="K14" s="29"/>
      <c r="L14" s="29"/>
      <c r="M14" s="6"/>
    </row>
    <row r="15" spans="1:13" ht="15.75" customHeight="1" x14ac:dyDescent="0.25">
      <c r="A15" s="5">
        <v>8</v>
      </c>
      <c r="B15" s="7"/>
      <c r="C15" s="5">
        <v>394088</v>
      </c>
      <c r="D15" s="19" t="s">
        <v>133</v>
      </c>
      <c r="E15" s="2"/>
      <c r="F15" s="6"/>
      <c r="G15" s="29"/>
      <c r="H15" s="29"/>
      <c r="I15" s="29"/>
      <c r="J15" s="29"/>
      <c r="K15" s="29"/>
      <c r="L15" s="29"/>
      <c r="M15" s="6"/>
    </row>
    <row r="16" spans="1:13" ht="15.75" customHeight="1" x14ac:dyDescent="0.25">
      <c r="A16" s="5">
        <v>9</v>
      </c>
      <c r="B16" s="7"/>
      <c r="C16" s="5">
        <v>366913</v>
      </c>
      <c r="D16" s="19" t="s">
        <v>134</v>
      </c>
      <c r="E16" s="2"/>
      <c r="F16" s="6"/>
      <c r="G16" s="29"/>
      <c r="H16" s="29"/>
      <c r="I16" s="29"/>
      <c r="J16" s="29"/>
      <c r="K16" s="29"/>
      <c r="L16" s="29"/>
      <c r="M16" s="6"/>
    </row>
    <row r="17" spans="1:13" ht="15.75" customHeight="1" x14ac:dyDescent="0.25">
      <c r="A17" s="5">
        <v>10</v>
      </c>
      <c r="B17" s="7"/>
      <c r="C17" s="5">
        <v>268236</v>
      </c>
      <c r="D17" s="19" t="s">
        <v>135</v>
      </c>
      <c r="E17" s="2"/>
      <c r="F17" s="6"/>
      <c r="G17" s="29"/>
      <c r="H17" s="29"/>
      <c r="I17" s="29"/>
      <c r="J17" s="29"/>
      <c r="K17" s="29"/>
      <c r="L17" s="29"/>
      <c r="M17" s="6"/>
    </row>
    <row r="18" spans="1:13" ht="15.75" customHeight="1" x14ac:dyDescent="0.25">
      <c r="A18" s="5">
        <v>11</v>
      </c>
      <c r="B18" s="7"/>
      <c r="C18" s="5">
        <v>268236</v>
      </c>
      <c r="D18" s="19" t="s">
        <v>136</v>
      </c>
      <c r="E18" s="2"/>
      <c r="F18" s="6"/>
      <c r="G18" s="29"/>
      <c r="H18" s="29"/>
      <c r="I18" s="29"/>
      <c r="J18" s="29"/>
      <c r="K18" s="29"/>
      <c r="L18" s="29"/>
      <c r="M18" s="6"/>
    </row>
    <row r="19" spans="1:13" ht="15.75" customHeight="1" x14ac:dyDescent="0.25">
      <c r="A19" s="5">
        <v>12</v>
      </c>
      <c r="B19" s="7"/>
      <c r="C19" s="5">
        <v>268236</v>
      </c>
      <c r="D19" s="19" t="s">
        <v>137</v>
      </c>
      <c r="E19" s="2"/>
      <c r="F19" s="6"/>
      <c r="G19" s="29"/>
      <c r="H19" s="29"/>
      <c r="I19" s="29"/>
      <c r="J19" s="29"/>
      <c r="K19" s="29"/>
      <c r="L19" s="29"/>
      <c r="M19" s="6"/>
    </row>
    <row r="20" spans="1:13" ht="15.75" customHeight="1" x14ac:dyDescent="0.25">
      <c r="A20" s="5">
        <v>13</v>
      </c>
      <c r="B20" s="7"/>
      <c r="C20" s="5">
        <v>268236</v>
      </c>
      <c r="D20" s="19" t="s">
        <v>138</v>
      </c>
      <c r="E20" s="2"/>
      <c r="F20" s="6"/>
      <c r="G20" s="29"/>
      <c r="H20" s="29"/>
      <c r="I20" s="29"/>
      <c r="J20" s="29"/>
      <c r="K20" s="29"/>
      <c r="L20" s="29"/>
      <c r="M20" s="6"/>
    </row>
    <row r="21" spans="1:13" ht="15.75" customHeight="1" x14ac:dyDescent="0.25">
      <c r="A21" s="5">
        <v>14</v>
      </c>
      <c r="B21" s="7"/>
      <c r="C21" s="5">
        <v>268236</v>
      </c>
      <c r="D21" s="19" t="s">
        <v>139</v>
      </c>
      <c r="E21" s="2"/>
      <c r="F21" s="6"/>
      <c r="G21" s="29"/>
      <c r="H21" s="29"/>
      <c r="I21" s="29"/>
      <c r="J21" s="29"/>
      <c r="K21" s="29"/>
      <c r="L21" s="29"/>
      <c r="M21" s="6"/>
    </row>
    <row r="22" spans="1:13" ht="15.75" customHeight="1" x14ac:dyDescent="0.25">
      <c r="A22" s="5">
        <v>15</v>
      </c>
      <c r="B22" s="7"/>
      <c r="C22" s="5">
        <v>268236</v>
      </c>
      <c r="D22" s="19" t="s">
        <v>140</v>
      </c>
      <c r="E22" s="2"/>
      <c r="F22" s="6"/>
      <c r="G22" s="29"/>
      <c r="H22" s="29"/>
      <c r="I22" s="29"/>
      <c r="J22" s="29"/>
      <c r="K22" s="29"/>
      <c r="L22" s="29"/>
      <c r="M22" s="6"/>
    </row>
    <row r="23" spans="1:13" ht="15.75" customHeight="1" x14ac:dyDescent="0.25">
      <c r="A23" s="5">
        <v>16</v>
      </c>
      <c r="B23" s="7"/>
      <c r="C23" s="5">
        <v>268236</v>
      </c>
      <c r="D23" s="19" t="s">
        <v>141</v>
      </c>
      <c r="E23" s="2"/>
      <c r="F23" s="6"/>
      <c r="G23" s="29"/>
      <c r="H23" s="29"/>
      <c r="I23" s="29"/>
      <c r="J23" s="29"/>
      <c r="K23" s="29"/>
      <c r="L23" s="29"/>
      <c r="M23" s="6"/>
    </row>
    <row r="24" spans="1:13" ht="15.75" customHeight="1" x14ac:dyDescent="0.25">
      <c r="A24" s="5">
        <v>17</v>
      </c>
      <c r="B24" s="7"/>
      <c r="C24" s="5">
        <v>268236</v>
      </c>
      <c r="D24" s="19" t="s">
        <v>142</v>
      </c>
      <c r="E24" s="2"/>
      <c r="F24" s="6"/>
      <c r="G24" s="29"/>
      <c r="H24" s="29"/>
      <c r="I24" s="29"/>
      <c r="J24" s="29"/>
      <c r="K24" s="29"/>
      <c r="L24" s="29"/>
      <c r="M24" s="6"/>
    </row>
    <row r="25" spans="1:13" ht="15.75" customHeight="1" x14ac:dyDescent="0.25">
      <c r="A25" s="5">
        <v>18</v>
      </c>
      <c r="B25" s="7"/>
      <c r="C25" s="5">
        <v>268236</v>
      </c>
      <c r="D25" s="19" t="s">
        <v>143</v>
      </c>
      <c r="E25" s="2"/>
      <c r="F25" s="6"/>
      <c r="G25" s="29"/>
      <c r="H25" s="29"/>
      <c r="I25" s="29"/>
      <c r="J25" s="29"/>
      <c r="K25" s="29"/>
      <c r="L25" s="29"/>
      <c r="M25" s="6"/>
    </row>
    <row r="26" spans="1:13" ht="15.75" customHeight="1" x14ac:dyDescent="0.25">
      <c r="A26" s="5">
        <v>19</v>
      </c>
      <c r="B26" s="7"/>
      <c r="C26" s="5">
        <v>268236</v>
      </c>
      <c r="D26" s="19" t="s">
        <v>144</v>
      </c>
      <c r="E26" s="2"/>
      <c r="F26" s="6"/>
      <c r="G26" s="29"/>
      <c r="H26" s="29"/>
      <c r="I26" s="29"/>
      <c r="J26" s="29"/>
      <c r="K26" s="29"/>
      <c r="L26" s="29"/>
      <c r="M26" s="6"/>
    </row>
    <row r="27" spans="1:13" ht="15.75" customHeight="1" x14ac:dyDescent="0.25">
      <c r="A27" s="5">
        <v>20</v>
      </c>
      <c r="B27" s="7"/>
      <c r="C27" s="5">
        <v>268236</v>
      </c>
      <c r="D27" s="19" t="s">
        <v>145</v>
      </c>
      <c r="E27" s="2"/>
      <c r="F27" s="6"/>
      <c r="G27" s="29"/>
      <c r="H27" s="29"/>
      <c r="I27" s="29"/>
      <c r="J27" s="29"/>
      <c r="K27" s="29"/>
      <c r="L27" s="29"/>
      <c r="M27" s="6"/>
    </row>
    <row r="28" spans="1:13" ht="15.75" customHeight="1" x14ac:dyDescent="0.25">
      <c r="A28" s="5">
        <v>21</v>
      </c>
      <c r="B28" s="7"/>
      <c r="C28" s="5">
        <v>268236</v>
      </c>
      <c r="D28" s="19" t="s">
        <v>146</v>
      </c>
      <c r="E28" s="2"/>
      <c r="F28" s="6"/>
      <c r="G28" s="29"/>
      <c r="H28" s="29"/>
      <c r="I28" s="29"/>
      <c r="J28" s="29"/>
      <c r="K28" s="29"/>
      <c r="L28" s="29"/>
      <c r="M28" s="6"/>
    </row>
    <row r="29" spans="1:13" ht="15.75" customHeight="1" x14ac:dyDescent="0.25">
      <c r="A29" s="5">
        <v>22</v>
      </c>
      <c r="B29" s="7"/>
      <c r="C29" s="5">
        <v>268236</v>
      </c>
      <c r="D29" s="19" t="s">
        <v>147</v>
      </c>
      <c r="E29" s="2"/>
      <c r="F29" s="6"/>
      <c r="G29" s="29"/>
      <c r="H29" s="29"/>
      <c r="I29" s="29"/>
      <c r="J29" s="29"/>
      <c r="K29" s="29"/>
      <c r="L29" s="29"/>
      <c r="M29" s="6"/>
    </row>
    <row r="30" spans="1:13" ht="15.75" customHeight="1" x14ac:dyDescent="0.25">
      <c r="A30" s="5">
        <v>23</v>
      </c>
      <c r="B30" s="7"/>
      <c r="C30" s="5">
        <v>268236</v>
      </c>
      <c r="D30" s="19" t="s">
        <v>148</v>
      </c>
      <c r="E30" s="2"/>
      <c r="F30" s="6"/>
      <c r="G30" s="29"/>
      <c r="H30" s="29"/>
      <c r="I30" s="29"/>
      <c r="J30" s="29"/>
      <c r="K30" s="29"/>
      <c r="L30" s="29"/>
      <c r="M30" s="6"/>
    </row>
    <row r="31" spans="1:13" ht="15.75" customHeight="1" x14ac:dyDescent="0.25">
      <c r="A31" s="5">
        <v>24</v>
      </c>
      <c r="B31" s="7"/>
      <c r="C31" s="5">
        <v>268236</v>
      </c>
      <c r="D31" s="19" t="s">
        <v>149</v>
      </c>
      <c r="E31" s="2"/>
      <c r="F31" s="6"/>
      <c r="G31" s="29"/>
      <c r="H31" s="29"/>
      <c r="I31" s="29"/>
      <c r="J31" s="29"/>
      <c r="K31" s="29"/>
      <c r="L31" s="29"/>
      <c r="M31" s="6"/>
    </row>
    <row r="32" spans="1:13" ht="15.75" customHeight="1" x14ac:dyDescent="0.25">
      <c r="A32" s="5">
        <v>25</v>
      </c>
      <c r="B32" s="7"/>
      <c r="C32" s="5">
        <v>268236</v>
      </c>
      <c r="D32" s="19" t="s">
        <v>150</v>
      </c>
      <c r="E32" s="2"/>
      <c r="F32" s="6"/>
      <c r="G32" s="29"/>
      <c r="H32" s="29"/>
      <c r="I32" s="29"/>
      <c r="J32" s="29"/>
      <c r="K32" s="29"/>
      <c r="L32" s="29"/>
      <c r="M32" s="6"/>
    </row>
    <row r="33" spans="1:13" ht="15.75" customHeight="1" x14ac:dyDescent="0.25">
      <c r="A33" s="5">
        <v>26</v>
      </c>
      <c r="B33" s="7"/>
      <c r="C33" s="5">
        <v>268236</v>
      </c>
      <c r="D33" s="19" t="s">
        <v>151</v>
      </c>
      <c r="E33" s="2"/>
      <c r="F33" s="6"/>
      <c r="G33" s="29"/>
      <c r="H33" s="29"/>
      <c r="I33" s="29"/>
      <c r="J33" s="29"/>
      <c r="K33" s="29"/>
      <c r="L33" s="29"/>
      <c r="M33" s="6"/>
    </row>
    <row r="34" spans="1:13" ht="15.75" customHeight="1" x14ac:dyDescent="0.25">
      <c r="A34" s="5">
        <v>27</v>
      </c>
      <c r="B34" s="7"/>
      <c r="C34" s="5">
        <v>268236</v>
      </c>
      <c r="D34" s="19" t="s">
        <v>152</v>
      </c>
      <c r="E34" s="2"/>
      <c r="F34" s="6"/>
      <c r="G34" s="29"/>
      <c r="H34" s="29"/>
      <c r="I34" s="29"/>
      <c r="J34" s="29"/>
      <c r="K34" s="29"/>
      <c r="L34" s="29"/>
      <c r="M34" s="6"/>
    </row>
    <row r="35" spans="1:13" ht="15.75" customHeight="1" x14ac:dyDescent="0.25">
      <c r="A35" s="5">
        <v>28</v>
      </c>
      <c r="B35" s="7"/>
      <c r="C35" s="5">
        <v>268236</v>
      </c>
      <c r="D35" s="19" t="s">
        <v>153</v>
      </c>
      <c r="E35" s="2"/>
      <c r="F35" s="6"/>
      <c r="G35" s="29"/>
      <c r="H35" s="29"/>
      <c r="I35" s="29"/>
      <c r="J35" s="29"/>
      <c r="K35" s="29"/>
      <c r="L35" s="29"/>
      <c r="M35" s="6"/>
    </row>
    <row r="36" spans="1:13" ht="15.75" customHeight="1" x14ac:dyDescent="0.25">
      <c r="A36" s="5">
        <v>29</v>
      </c>
      <c r="B36" s="7"/>
      <c r="C36" s="5">
        <v>268236</v>
      </c>
      <c r="D36" s="19" t="s">
        <v>154</v>
      </c>
      <c r="E36" s="2"/>
      <c r="F36" s="6"/>
      <c r="G36" s="29"/>
      <c r="H36" s="29"/>
      <c r="I36" s="29"/>
      <c r="J36" s="29"/>
      <c r="K36" s="29"/>
      <c r="L36" s="29"/>
      <c r="M36" s="6"/>
    </row>
    <row r="37" spans="1:13" ht="15.75" customHeight="1" x14ac:dyDescent="0.25">
      <c r="A37" s="5">
        <v>30</v>
      </c>
      <c r="B37" s="7"/>
      <c r="C37" s="5">
        <v>270092</v>
      </c>
      <c r="D37" s="19" t="s">
        <v>155</v>
      </c>
      <c r="E37" s="2"/>
      <c r="F37" s="6"/>
      <c r="G37" s="29"/>
      <c r="H37" s="29"/>
      <c r="I37" s="29"/>
      <c r="J37" s="29"/>
      <c r="K37" s="29"/>
      <c r="L37" s="29"/>
      <c r="M37" s="6"/>
    </row>
    <row r="38" spans="1:13" ht="15.75" customHeight="1" x14ac:dyDescent="0.25">
      <c r="A38" s="5">
        <v>31</v>
      </c>
      <c r="B38" s="7"/>
      <c r="C38" s="5">
        <v>270092</v>
      </c>
      <c r="D38" s="19" t="s">
        <v>156</v>
      </c>
      <c r="E38" s="2"/>
      <c r="F38" s="6"/>
      <c r="G38" s="29"/>
      <c r="H38" s="29"/>
      <c r="I38" s="29"/>
      <c r="J38" s="29"/>
      <c r="K38" s="29"/>
      <c r="L38" s="29"/>
      <c r="M38" s="6"/>
    </row>
    <row r="39" spans="1:13" ht="15.75" customHeight="1" x14ac:dyDescent="0.25">
      <c r="A39" s="5">
        <v>32</v>
      </c>
      <c r="B39" s="7"/>
      <c r="C39" s="5">
        <v>270092</v>
      </c>
      <c r="D39" s="19" t="s">
        <v>157</v>
      </c>
      <c r="E39" s="2"/>
      <c r="F39" s="6"/>
      <c r="G39" s="29"/>
      <c r="H39" s="29"/>
      <c r="I39" s="29"/>
      <c r="J39" s="29"/>
      <c r="K39" s="29"/>
      <c r="L39" s="29"/>
      <c r="M39" s="6"/>
    </row>
    <row r="40" spans="1:13" ht="15.75" customHeight="1" x14ac:dyDescent="0.25">
      <c r="A40" s="5">
        <v>33</v>
      </c>
      <c r="B40" s="7"/>
      <c r="C40" s="5">
        <v>270092</v>
      </c>
      <c r="D40" s="19" t="s">
        <v>158</v>
      </c>
      <c r="E40" s="2"/>
      <c r="F40" s="6"/>
      <c r="G40" s="29"/>
      <c r="H40" s="29"/>
      <c r="I40" s="29"/>
      <c r="J40" s="29"/>
      <c r="K40" s="29"/>
      <c r="L40" s="29"/>
      <c r="M40" s="6"/>
    </row>
    <row r="41" spans="1:13" ht="15.75" customHeight="1" x14ac:dyDescent="0.25">
      <c r="A41" s="5">
        <v>34</v>
      </c>
      <c r="B41" s="7"/>
      <c r="C41" s="5">
        <v>270092</v>
      </c>
      <c r="D41" s="19" t="s">
        <v>159</v>
      </c>
      <c r="E41" s="2"/>
      <c r="F41" s="6"/>
      <c r="G41" s="29"/>
      <c r="H41" s="29"/>
      <c r="I41" s="29"/>
      <c r="J41" s="29"/>
      <c r="K41" s="29"/>
      <c r="L41" s="29"/>
      <c r="M41" s="6"/>
    </row>
    <row r="42" spans="1:13" ht="15.75" customHeight="1" x14ac:dyDescent="0.25">
      <c r="A42" s="5">
        <v>35</v>
      </c>
      <c r="B42" s="7"/>
      <c r="C42" s="5">
        <v>357880</v>
      </c>
      <c r="D42" s="19" t="s">
        <v>160</v>
      </c>
      <c r="E42" s="2"/>
      <c r="F42" s="6"/>
      <c r="G42" s="29"/>
      <c r="H42" s="29"/>
      <c r="I42" s="29"/>
      <c r="J42" s="29"/>
      <c r="K42" s="29"/>
      <c r="L42" s="29"/>
      <c r="M42" s="6"/>
    </row>
    <row r="43" spans="1:13" ht="15.75" customHeight="1" x14ac:dyDescent="0.25">
      <c r="A43" s="5">
        <v>36</v>
      </c>
      <c r="B43" s="7"/>
      <c r="C43" s="5">
        <v>357880</v>
      </c>
      <c r="D43" s="19" t="s">
        <v>161</v>
      </c>
      <c r="E43" s="2"/>
      <c r="F43" s="6"/>
      <c r="G43" s="29"/>
      <c r="H43" s="29"/>
      <c r="I43" s="29"/>
      <c r="J43" s="29"/>
      <c r="K43" s="29"/>
      <c r="L43" s="29"/>
      <c r="M43" s="6"/>
    </row>
    <row r="44" spans="1:13" ht="15.75" customHeight="1" x14ac:dyDescent="0.25">
      <c r="A44" s="5">
        <v>37</v>
      </c>
      <c r="B44" s="7"/>
      <c r="C44" s="5">
        <v>357880</v>
      </c>
      <c r="D44" s="19" t="s">
        <v>162</v>
      </c>
      <c r="E44" s="2"/>
      <c r="F44" s="6"/>
      <c r="G44" s="29"/>
      <c r="H44" s="29"/>
      <c r="I44" s="29"/>
      <c r="J44" s="29"/>
      <c r="K44" s="29"/>
      <c r="L44" s="29"/>
      <c r="M44" s="6"/>
    </row>
    <row r="45" spans="1:13" ht="15.75" customHeight="1" x14ac:dyDescent="0.25">
      <c r="A45" s="5">
        <v>38</v>
      </c>
      <c r="B45" s="7"/>
      <c r="C45" s="5">
        <v>357880</v>
      </c>
      <c r="D45" s="19" t="s">
        <v>163</v>
      </c>
      <c r="E45" s="2"/>
      <c r="F45" s="6"/>
      <c r="G45" s="29"/>
      <c r="H45" s="29"/>
      <c r="I45" s="29"/>
      <c r="J45" s="29"/>
      <c r="K45" s="29"/>
      <c r="L45" s="29"/>
      <c r="M45" s="6"/>
    </row>
    <row r="46" spans="1:13" ht="15.75" customHeight="1" x14ac:dyDescent="0.25">
      <c r="A46" s="5">
        <v>39</v>
      </c>
      <c r="B46" s="7"/>
      <c r="C46" s="5">
        <v>357880</v>
      </c>
      <c r="D46" s="19" t="s">
        <v>164</v>
      </c>
      <c r="E46" s="2"/>
      <c r="F46" s="6"/>
      <c r="G46" s="29"/>
      <c r="H46" s="29"/>
      <c r="I46" s="29"/>
      <c r="J46" s="29"/>
      <c r="K46" s="29"/>
      <c r="L46" s="29"/>
      <c r="M46" s="6"/>
    </row>
    <row r="47" spans="1:13" ht="15.75" customHeight="1" x14ac:dyDescent="0.25">
      <c r="A47" s="5">
        <v>40</v>
      </c>
      <c r="B47" s="7"/>
      <c r="C47" s="5">
        <v>357880</v>
      </c>
      <c r="D47" s="19" t="s">
        <v>165</v>
      </c>
      <c r="E47" s="2"/>
      <c r="F47" s="6"/>
      <c r="G47" s="29"/>
      <c r="H47" s="29"/>
      <c r="I47" s="29"/>
      <c r="J47" s="29"/>
      <c r="K47" s="29"/>
      <c r="L47" s="29"/>
      <c r="M47" s="6"/>
    </row>
    <row r="48" spans="1:13" ht="15.75" customHeight="1" x14ac:dyDescent="0.25">
      <c r="A48" s="5">
        <v>41</v>
      </c>
      <c r="B48" s="7"/>
      <c r="C48" s="5">
        <v>357880</v>
      </c>
      <c r="D48" s="19" t="s">
        <v>166</v>
      </c>
      <c r="E48" s="2"/>
      <c r="F48" s="6"/>
      <c r="G48" s="29"/>
      <c r="H48" s="29"/>
      <c r="I48" s="29"/>
      <c r="J48" s="29"/>
      <c r="K48" s="29"/>
      <c r="L48" s="29"/>
      <c r="M48" s="6"/>
    </row>
    <row r="49" spans="1:13" ht="15.75" customHeight="1" x14ac:dyDescent="0.25">
      <c r="A49" s="5">
        <v>42</v>
      </c>
      <c r="B49" s="7"/>
      <c r="C49" s="5">
        <v>357880</v>
      </c>
      <c r="D49" s="19" t="s">
        <v>167</v>
      </c>
      <c r="E49" s="2"/>
      <c r="F49" s="6"/>
      <c r="G49" s="29"/>
      <c r="H49" s="29"/>
      <c r="I49" s="29"/>
      <c r="J49" s="29"/>
      <c r="K49" s="29"/>
      <c r="L49" s="29"/>
      <c r="M49" s="6"/>
    </row>
    <row r="50" spans="1:13" ht="15.75" customHeight="1" x14ac:dyDescent="0.25">
      <c r="A50" s="5">
        <v>43</v>
      </c>
      <c r="B50" s="7"/>
      <c r="C50" s="5">
        <v>270092</v>
      </c>
      <c r="D50" s="19" t="s">
        <v>168</v>
      </c>
      <c r="E50" s="2"/>
      <c r="F50" s="6"/>
      <c r="G50" s="29"/>
      <c r="H50" s="29"/>
      <c r="I50" s="29"/>
      <c r="J50" s="29"/>
      <c r="K50" s="29"/>
      <c r="L50" s="29"/>
      <c r="M50" s="6"/>
    </row>
    <row r="51" spans="1:13" ht="15.75" customHeight="1" x14ac:dyDescent="0.25">
      <c r="A51" s="5">
        <v>44</v>
      </c>
      <c r="B51" s="7"/>
      <c r="C51" s="5">
        <v>267544</v>
      </c>
      <c r="D51" s="19" t="s">
        <v>169</v>
      </c>
      <c r="E51" s="2"/>
      <c r="F51" s="6"/>
      <c r="G51" s="29"/>
      <c r="H51" s="29"/>
      <c r="I51" s="29"/>
      <c r="J51" s="29"/>
      <c r="K51" s="29"/>
      <c r="L51" s="29"/>
      <c r="M51" s="6"/>
    </row>
    <row r="52" spans="1:13" ht="15.75" customHeight="1" x14ac:dyDescent="0.25">
      <c r="A52" s="5">
        <v>45</v>
      </c>
      <c r="B52" s="7"/>
      <c r="C52" s="5">
        <v>267544</v>
      </c>
      <c r="D52" s="19" t="s">
        <v>170</v>
      </c>
      <c r="E52" s="2"/>
      <c r="F52" s="6"/>
      <c r="G52" s="29"/>
      <c r="H52" s="29"/>
      <c r="I52" s="29"/>
      <c r="J52" s="29"/>
      <c r="K52" s="29"/>
      <c r="L52" s="29"/>
      <c r="M52" s="6"/>
    </row>
    <row r="53" spans="1:13" ht="15.75" customHeight="1" x14ac:dyDescent="0.25">
      <c r="A53" s="5">
        <v>46</v>
      </c>
      <c r="B53" s="7"/>
      <c r="C53" s="5">
        <v>603563</v>
      </c>
      <c r="D53" s="19" t="s">
        <v>171</v>
      </c>
      <c r="E53" s="2"/>
      <c r="F53" s="6"/>
      <c r="G53" s="29"/>
      <c r="H53" s="29"/>
      <c r="I53" s="29"/>
      <c r="J53" s="29"/>
      <c r="K53" s="29"/>
      <c r="L53" s="29"/>
      <c r="M53" s="6"/>
    </row>
    <row r="54" spans="1:13" ht="15.75" customHeight="1" x14ac:dyDescent="0.25">
      <c r="A54" s="5">
        <v>47</v>
      </c>
      <c r="B54" s="7"/>
      <c r="C54" s="5">
        <v>267544</v>
      </c>
      <c r="D54" s="19" t="s">
        <v>172</v>
      </c>
      <c r="E54" s="2"/>
      <c r="F54" s="6"/>
      <c r="G54" s="29"/>
      <c r="H54" s="29"/>
      <c r="I54" s="29"/>
      <c r="J54" s="29"/>
      <c r="K54" s="29"/>
      <c r="L54" s="29"/>
      <c r="M54" s="6"/>
    </row>
    <row r="55" spans="1:13" ht="15.75" customHeight="1" x14ac:dyDescent="0.25">
      <c r="A55" s="5">
        <v>48</v>
      </c>
      <c r="B55" s="7"/>
      <c r="C55" s="5">
        <v>353564</v>
      </c>
      <c r="D55" s="19" t="s">
        <v>173</v>
      </c>
      <c r="E55" s="2"/>
      <c r="F55" s="6"/>
      <c r="G55" s="29"/>
      <c r="H55" s="29"/>
      <c r="I55" s="29"/>
      <c r="J55" s="29"/>
      <c r="K55" s="29"/>
      <c r="L55" s="29"/>
      <c r="M55" s="6"/>
    </row>
    <row r="56" spans="1:13" ht="15.75" customHeight="1" x14ac:dyDescent="0.25">
      <c r="A56" s="5">
        <v>49</v>
      </c>
      <c r="B56" s="7"/>
      <c r="C56" s="5">
        <v>393844</v>
      </c>
      <c r="D56" s="19" t="s">
        <v>174</v>
      </c>
      <c r="E56" s="2"/>
      <c r="F56" s="6"/>
      <c r="G56" s="29"/>
      <c r="H56" s="29"/>
      <c r="I56" s="29"/>
      <c r="J56" s="29"/>
      <c r="K56" s="29"/>
      <c r="L56" s="29"/>
      <c r="M56" s="6"/>
    </row>
    <row r="57" spans="1:13" ht="15.75" customHeight="1" x14ac:dyDescent="0.25">
      <c r="A57" s="5">
        <v>50</v>
      </c>
      <c r="B57" s="7"/>
      <c r="C57" s="5">
        <v>399922</v>
      </c>
      <c r="D57" s="19" t="s">
        <v>175</v>
      </c>
      <c r="E57" s="2"/>
      <c r="F57" s="6"/>
      <c r="G57" s="29"/>
      <c r="H57" s="29"/>
      <c r="I57" s="29"/>
      <c r="J57" s="29"/>
      <c r="K57" s="29"/>
      <c r="L57" s="29"/>
      <c r="M57" s="6"/>
    </row>
    <row r="58" spans="1:13" ht="15.75" customHeight="1" x14ac:dyDescent="0.25">
      <c r="A58" s="5">
        <v>51</v>
      </c>
      <c r="B58" s="7"/>
      <c r="C58" s="5">
        <v>299675</v>
      </c>
      <c r="D58" s="19" t="s">
        <v>176</v>
      </c>
      <c r="E58" s="2"/>
      <c r="F58" s="6"/>
      <c r="G58" s="29"/>
      <c r="H58" s="29"/>
      <c r="I58" s="29"/>
      <c r="J58" s="29"/>
      <c r="K58" s="29"/>
      <c r="L58" s="29"/>
      <c r="M58" s="6"/>
    </row>
    <row r="59" spans="1:13" ht="15.75" customHeight="1" x14ac:dyDescent="0.25">
      <c r="A59" s="5">
        <v>52</v>
      </c>
      <c r="B59" s="7"/>
      <c r="C59" s="5">
        <v>303292</v>
      </c>
      <c r="D59" s="19" t="s">
        <v>177</v>
      </c>
      <c r="E59" s="2"/>
      <c r="F59" s="6"/>
      <c r="G59" s="29"/>
      <c r="H59" s="29"/>
      <c r="I59" s="29"/>
      <c r="J59" s="29"/>
      <c r="K59" s="29"/>
      <c r="L59" s="29"/>
      <c r="M59" s="6"/>
    </row>
    <row r="60" spans="1:13" ht="15.75" customHeight="1" x14ac:dyDescent="0.25">
      <c r="A60" s="5">
        <v>53</v>
      </c>
      <c r="B60" s="7"/>
      <c r="C60" s="5">
        <v>303292</v>
      </c>
      <c r="D60" s="19" t="s">
        <v>178</v>
      </c>
      <c r="E60" s="2"/>
      <c r="F60" s="6"/>
      <c r="G60" s="29"/>
      <c r="H60" s="29"/>
      <c r="I60" s="29"/>
      <c r="J60" s="29"/>
      <c r="K60" s="29"/>
      <c r="L60" s="29"/>
      <c r="M60" s="6"/>
    </row>
    <row r="61" spans="1:13" ht="15.75" customHeight="1" x14ac:dyDescent="0.25">
      <c r="A61" s="5">
        <v>54</v>
      </c>
      <c r="B61" s="7"/>
      <c r="C61" s="5" t="s">
        <v>179</v>
      </c>
      <c r="D61" s="19" t="s">
        <v>180</v>
      </c>
      <c r="E61" s="2"/>
      <c r="F61" s="6"/>
      <c r="G61" s="29"/>
      <c r="H61" s="29"/>
      <c r="I61" s="29"/>
      <c r="J61" s="29"/>
      <c r="K61" s="29"/>
      <c r="L61" s="29"/>
      <c r="M61" s="6"/>
    </row>
    <row r="62" spans="1:13" ht="15.75" customHeight="1" x14ac:dyDescent="0.25">
      <c r="A62" s="5">
        <v>55</v>
      </c>
      <c r="B62" s="7"/>
      <c r="C62" s="5">
        <v>352192</v>
      </c>
      <c r="D62" s="19" t="s">
        <v>181</v>
      </c>
      <c r="E62" s="2"/>
      <c r="F62" s="6"/>
      <c r="G62" s="29"/>
      <c r="H62" s="29"/>
      <c r="I62" s="29"/>
      <c r="J62" s="29"/>
      <c r="K62" s="29"/>
      <c r="L62" s="29"/>
      <c r="M62" s="6"/>
    </row>
    <row r="63" spans="1:13" ht="15.75" customHeight="1" x14ac:dyDescent="0.25">
      <c r="A63" s="5">
        <v>56</v>
      </c>
      <c r="B63" s="7"/>
      <c r="C63" s="5">
        <v>437074</v>
      </c>
      <c r="D63" s="19" t="s">
        <v>182</v>
      </c>
      <c r="E63" s="2"/>
      <c r="F63" s="6"/>
      <c r="G63" s="29"/>
      <c r="H63" s="29"/>
      <c r="I63" s="29"/>
      <c r="J63" s="29"/>
      <c r="K63" s="29"/>
      <c r="L63" s="29"/>
      <c r="M63" s="6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747EFB-50FD-4DD9-A825-81939AE2EC69}">
  <dimension ref="A1:T63"/>
  <sheetViews>
    <sheetView topLeftCell="D1" zoomScale="80" zoomScaleNormal="80" workbookViewId="0">
      <selection activeCell="J25" sqref="J25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10" width="18.5703125" customWidth="1"/>
    <col min="11" max="11" width="18.140625" bestFit="1" customWidth="1"/>
    <col min="12" max="12" width="17.42578125" bestFit="1" customWidth="1"/>
    <col min="13" max="16" width="18.5703125" customWidth="1"/>
    <col min="19" max="20" width="18.5703125" style="22" customWidth="1"/>
    <col min="21" max="795" width="18.5703125" customWidth="1"/>
  </cols>
  <sheetData>
    <row r="1" spans="1:20" ht="15.75" customHeight="1" x14ac:dyDescent="0.25">
      <c r="A1" s="1"/>
      <c r="B1" s="35" t="s">
        <v>0</v>
      </c>
      <c r="C1" s="35"/>
      <c r="D1" s="35"/>
      <c r="E1" s="15"/>
      <c r="F1" s="8" t="s">
        <v>1</v>
      </c>
      <c r="G1" s="10" t="s">
        <v>3</v>
      </c>
      <c r="H1" s="10" t="s">
        <v>3</v>
      </c>
      <c r="I1" s="10" t="s">
        <v>3</v>
      </c>
      <c r="J1" s="10" t="s">
        <v>3</v>
      </c>
      <c r="K1" s="10" t="s">
        <v>3</v>
      </c>
      <c r="L1" s="11" t="s">
        <v>3</v>
      </c>
      <c r="M1" s="10" t="s">
        <v>3</v>
      </c>
      <c r="N1" s="10" t="s">
        <v>3</v>
      </c>
      <c r="O1" s="11" t="s">
        <v>3</v>
      </c>
      <c r="P1" s="10" t="s">
        <v>3</v>
      </c>
      <c r="Q1" s="11"/>
      <c r="S1"/>
      <c r="T1"/>
    </row>
    <row r="2" spans="1:20" ht="15.75" customHeight="1" x14ac:dyDescent="0.25">
      <c r="A2" s="36" t="s">
        <v>7</v>
      </c>
      <c r="B2" s="36"/>
      <c r="C2" s="36"/>
      <c r="D2" s="37" t="s">
        <v>8</v>
      </c>
      <c r="E2" s="37"/>
      <c r="F2" s="8" t="s">
        <v>9</v>
      </c>
      <c r="G2" s="10" t="s">
        <v>11</v>
      </c>
      <c r="H2" s="10" t="s">
        <v>19</v>
      </c>
      <c r="I2" s="10" t="s">
        <v>19</v>
      </c>
      <c r="J2" s="10" t="s">
        <v>21</v>
      </c>
      <c r="K2" s="10" t="s">
        <v>21</v>
      </c>
      <c r="L2" s="11" t="s">
        <v>21</v>
      </c>
      <c r="M2" s="10" t="s">
        <v>24</v>
      </c>
      <c r="N2" s="10" t="s">
        <v>24</v>
      </c>
      <c r="O2" s="11" t="s">
        <v>25</v>
      </c>
      <c r="P2" s="10" t="s">
        <v>25</v>
      </c>
      <c r="Q2" s="11"/>
      <c r="S2"/>
      <c r="T2"/>
    </row>
    <row r="3" spans="1:20" ht="15" x14ac:dyDescent="0.25">
      <c r="A3" s="36" t="s">
        <v>34</v>
      </c>
      <c r="B3" s="36"/>
      <c r="C3" s="36"/>
      <c r="D3" s="38" t="s">
        <v>35</v>
      </c>
      <c r="E3" s="38"/>
      <c r="F3" s="8" t="s">
        <v>36</v>
      </c>
      <c r="G3" s="10" t="s">
        <v>38</v>
      </c>
      <c r="H3" s="10" t="s">
        <v>47</v>
      </c>
      <c r="I3" s="10" t="s">
        <v>63</v>
      </c>
      <c r="J3" s="10" t="s">
        <v>50</v>
      </c>
      <c r="K3" s="10" t="s">
        <v>68</v>
      </c>
      <c r="L3" s="11" t="s">
        <v>72</v>
      </c>
      <c r="M3" s="10" t="s">
        <v>55</v>
      </c>
      <c r="N3" s="10" t="s">
        <v>67</v>
      </c>
      <c r="O3" s="11" t="s">
        <v>57</v>
      </c>
      <c r="P3" s="10" t="s">
        <v>57</v>
      </c>
      <c r="Q3" s="11"/>
      <c r="S3"/>
      <c r="T3"/>
    </row>
    <row r="4" spans="1:20" ht="15" x14ac:dyDescent="0.25">
      <c r="A4" s="36" t="s">
        <v>73</v>
      </c>
      <c r="B4" s="36"/>
      <c r="C4" s="36"/>
      <c r="D4" s="35">
        <v>2024</v>
      </c>
      <c r="E4" s="35"/>
      <c r="F4" s="8" t="s">
        <v>74</v>
      </c>
      <c r="G4" s="12">
        <v>27855</v>
      </c>
      <c r="H4" s="12">
        <v>31054</v>
      </c>
      <c r="I4" s="12">
        <v>31690</v>
      </c>
      <c r="J4" s="12">
        <v>19810</v>
      </c>
      <c r="K4" s="12">
        <v>20516</v>
      </c>
      <c r="L4" s="12">
        <v>19755</v>
      </c>
      <c r="M4" s="12">
        <v>25313</v>
      </c>
      <c r="N4" s="12">
        <v>25216</v>
      </c>
      <c r="O4" s="12">
        <v>38490</v>
      </c>
      <c r="P4" s="12">
        <v>38490</v>
      </c>
      <c r="Q4" s="12"/>
      <c r="S4"/>
      <c r="T4"/>
    </row>
    <row r="5" spans="1:20" ht="15.75" customHeight="1" x14ac:dyDescent="0.25">
      <c r="A5" s="1"/>
      <c r="B5" s="1"/>
      <c r="C5" s="20"/>
      <c r="D5" s="35" t="s">
        <v>75</v>
      </c>
      <c r="E5" s="35"/>
      <c r="F5" s="8" t="s">
        <v>76</v>
      </c>
      <c r="G5" s="12">
        <v>155126</v>
      </c>
      <c r="H5" s="12">
        <v>155017</v>
      </c>
      <c r="I5" s="12">
        <v>155910</v>
      </c>
      <c r="J5" s="12">
        <v>155914</v>
      </c>
      <c r="K5" s="12">
        <v>155023</v>
      </c>
      <c r="L5" s="12">
        <v>155912</v>
      </c>
      <c r="M5" s="12">
        <v>155022</v>
      </c>
      <c r="N5" s="12">
        <v>155180</v>
      </c>
      <c r="O5" s="12">
        <v>155906</v>
      </c>
      <c r="P5" s="12">
        <v>155907</v>
      </c>
      <c r="Q5" s="12"/>
      <c r="S5"/>
      <c r="T5"/>
    </row>
    <row r="6" spans="1:20" ht="15.75" customHeight="1" x14ac:dyDescent="0.25">
      <c r="A6" s="1"/>
      <c r="B6" s="1"/>
      <c r="C6" s="20"/>
      <c r="D6" s="1"/>
      <c r="E6" s="1"/>
      <c r="F6" s="9" t="s">
        <v>77</v>
      </c>
      <c r="G6" s="13" t="s">
        <v>79</v>
      </c>
      <c r="H6" s="14" t="s">
        <v>89</v>
      </c>
      <c r="I6" s="14" t="s">
        <v>106</v>
      </c>
      <c r="J6" s="14" t="s">
        <v>92</v>
      </c>
      <c r="K6" s="14" t="s">
        <v>111</v>
      </c>
      <c r="L6" s="13" t="s">
        <v>115</v>
      </c>
      <c r="M6" s="14" t="s">
        <v>97</v>
      </c>
      <c r="N6" s="14" t="s">
        <v>110</v>
      </c>
      <c r="O6" s="13" t="s">
        <v>99</v>
      </c>
      <c r="P6" s="14" t="s">
        <v>100</v>
      </c>
      <c r="Q6" s="13"/>
      <c r="S6"/>
      <c r="T6"/>
    </row>
    <row r="7" spans="1:20" ht="29.25" customHeight="1" x14ac:dyDescent="0.25">
      <c r="A7" s="3" t="s">
        <v>116</v>
      </c>
      <c r="B7" s="4" t="s">
        <v>117</v>
      </c>
      <c r="C7" s="4" t="s">
        <v>118</v>
      </c>
      <c r="D7" s="4" t="s">
        <v>119</v>
      </c>
      <c r="E7" s="16" t="s">
        <v>120</v>
      </c>
      <c r="F7" s="4" t="s">
        <v>121</v>
      </c>
      <c r="G7" s="4" t="s">
        <v>79</v>
      </c>
      <c r="H7" s="4" t="s">
        <v>89</v>
      </c>
      <c r="I7" s="4" t="s">
        <v>106</v>
      </c>
      <c r="J7" s="4" t="s">
        <v>92</v>
      </c>
      <c r="K7" s="4" t="s">
        <v>111</v>
      </c>
      <c r="L7" s="4" t="s">
        <v>115</v>
      </c>
      <c r="M7" s="4" t="s">
        <v>97</v>
      </c>
      <c r="N7" s="4" t="s">
        <v>110</v>
      </c>
      <c r="O7" s="4" t="s">
        <v>99</v>
      </c>
      <c r="P7" s="4" t="s">
        <v>100</v>
      </c>
      <c r="Q7" s="4" t="s">
        <v>123</v>
      </c>
      <c r="S7"/>
      <c r="T7"/>
    </row>
    <row r="8" spans="1:20" ht="15" x14ac:dyDescent="0.25">
      <c r="A8" s="5">
        <v>1</v>
      </c>
      <c r="B8" s="7" t="s">
        <v>124</v>
      </c>
      <c r="C8" s="5">
        <v>352317</v>
      </c>
      <c r="D8" s="19" t="s">
        <v>125</v>
      </c>
      <c r="E8" s="2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S8"/>
      <c r="T8"/>
    </row>
    <row r="9" spans="1:20" ht="15" x14ac:dyDescent="0.25">
      <c r="A9" s="5">
        <v>2</v>
      </c>
      <c r="B9" s="7" t="s">
        <v>126</v>
      </c>
      <c r="C9" s="5">
        <v>352317</v>
      </c>
      <c r="D9" s="19" t="s">
        <v>127</v>
      </c>
      <c r="E9" s="2"/>
      <c r="F9" s="6"/>
      <c r="G9" s="17"/>
      <c r="H9" s="6"/>
      <c r="I9" s="6"/>
      <c r="J9" s="6"/>
      <c r="K9" s="6"/>
      <c r="L9" s="6"/>
      <c r="M9" s="6"/>
      <c r="N9" s="6"/>
      <c r="O9" s="6"/>
      <c r="P9" s="6"/>
      <c r="Q9" s="6"/>
      <c r="S9"/>
      <c r="T9"/>
    </row>
    <row r="10" spans="1:20" ht="15.75" customHeight="1" x14ac:dyDescent="0.25">
      <c r="A10" s="5">
        <v>3</v>
      </c>
      <c r="B10" s="7"/>
      <c r="C10" s="5">
        <v>352317</v>
      </c>
      <c r="D10" s="19" t="s">
        <v>128</v>
      </c>
      <c r="E10" s="2"/>
      <c r="F10" s="6"/>
      <c r="G10" s="6"/>
      <c r="H10" s="6"/>
      <c r="I10" s="6"/>
      <c r="J10" s="6"/>
      <c r="K10" s="6"/>
      <c r="L10" s="6"/>
      <c r="M10" s="6"/>
      <c r="N10" s="6"/>
      <c r="O10" s="6"/>
      <c r="P10" s="6"/>
      <c r="Q10" s="6"/>
      <c r="S10"/>
      <c r="T10"/>
    </row>
    <row r="11" spans="1:20" ht="15.75" customHeight="1" x14ac:dyDescent="0.25">
      <c r="A11" s="5">
        <v>4</v>
      </c>
      <c r="B11" s="7"/>
      <c r="C11" s="5">
        <v>352317</v>
      </c>
      <c r="D11" s="19" t="s">
        <v>129</v>
      </c>
      <c r="E11" s="2"/>
      <c r="F11" s="6"/>
      <c r="G11" s="6"/>
      <c r="H11" s="18"/>
      <c r="I11" s="18"/>
      <c r="J11" s="18"/>
      <c r="K11" s="18"/>
      <c r="L11" s="18"/>
      <c r="M11" s="18"/>
      <c r="N11" s="18"/>
      <c r="O11" s="18"/>
      <c r="P11" s="18"/>
      <c r="Q11" s="6"/>
      <c r="S11"/>
      <c r="T11"/>
    </row>
    <row r="12" spans="1:20" ht="15.75" customHeight="1" x14ac:dyDescent="0.25">
      <c r="A12" s="5">
        <v>5</v>
      </c>
      <c r="B12" s="7"/>
      <c r="C12" s="5">
        <v>352317</v>
      </c>
      <c r="D12" s="19" t="s">
        <v>130</v>
      </c>
      <c r="E12" s="2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S12"/>
      <c r="T12"/>
    </row>
    <row r="13" spans="1:20" ht="15.75" customHeight="1" x14ac:dyDescent="0.25">
      <c r="A13" s="5">
        <v>6</v>
      </c>
      <c r="B13" s="7"/>
      <c r="C13" s="5">
        <v>352317</v>
      </c>
      <c r="D13" s="19" t="s">
        <v>131</v>
      </c>
      <c r="E13" s="2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S13"/>
      <c r="T13"/>
    </row>
    <row r="14" spans="1:20" ht="15.75" customHeight="1" x14ac:dyDescent="0.25">
      <c r="A14" s="5">
        <v>7</v>
      </c>
      <c r="B14" s="7"/>
      <c r="C14" s="5">
        <v>352317</v>
      </c>
      <c r="D14" s="19" t="s">
        <v>132</v>
      </c>
      <c r="E14" s="2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  <c r="S14"/>
      <c r="T14"/>
    </row>
    <row r="15" spans="1:20" ht="15.75" customHeight="1" x14ac:dyDescent="0.25">
      <c r="A15" s="5">
        <v>8</v>
      </c>
      <c r="B15" s="7"/>
      <c r="C15" s="5">
        <v>394088</v>
      </c>
      <c r="D15" s="19" t="s">
        <v>133</v>
      </c>
      <c r="E15" s="2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6"/>
      <c r="S15"/>
      <c r="T15"/>
    </row>
    <row r="16" spans="1:20" ht="15.75" customHeight="1" x14ac:dyDescent="0.25">
      <c r="A16" s="5">
        <v>9</v>
      </c>
      <c r="B16" s="7"/>
      <c r="C16" s="5">
        <v>366913</v>
      </c>
      <c r="D16" s="19" t="s">
        <v>134</v>
      </c>
      <c r="E16" s="2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  <c r="S16"/>
      <c r="T16"/>
    </row>
    <row r="17" spans="1:20" ht="15.75" customHeight="1" x14ac:dyDescent="0.25">
      <c r="A17" s="5">
        <v>10</v>
      </c>
      <c r="B17" s="7"/>
      <c r="C17" s="5">
        <v>268236</v>
      </c>
      <c r="D17" s="19" t="s">
        <v>135</v>
      </c>
      <c r="E17" s="2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S17"/>
      <c r="T17"/>
    </row>
    <row r="18" spans="1:20" ht="15.75" customHeight="1" x14ac:dyDescent="0.25">
      <c r="A18" s="5">
        <v>11</v>
      </c>
      <c r="B18" s="7"/>
      <c r="C18" s="5">
        <v>268236</v>
      </c>
      <c r="D18" s="19" t="s">
        <v>136</v>
      </c>
      <c r="E18" s="2"/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S18"/>
      <c r="T18"/>
    </row>
    <row r="19" spans="1:20" ht="15.75" customHeight="1" x14ac:dyDescent="0.25">
      <c r="A19" s="5">
        <v>12</v>
      </c>
      <c r="B19" s="7"/>
      <c r="C19" s="5">
        <v>268236</v>
      </c>
      <c r="D19" s="19" t="s">
        <v>137</v>
      </c>
      <c r="E19" s="2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  <c r="S19"/>
      <c r="T19"/>
    </row>
    <row r="20" spans="1:20" ht="15.75" customHeight="1" x14ac:dyDescent="0.25">
      <c r="A20" s="5">
        <v>13</v>
      </c>
      <c r="B20" s="7"/>
      <c r="C20" s="5">
        <v>268236</v>
      </c>
      <c r="D20" s="19" t="s">
        <v>138</v>
      </c>
      <c r="E20" s="2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  <c r="S20"/>
      <c r="T20"/>
    </row>
    <row r="21" spans="1:20" ht="15.75" customHeight="1" x14ac:dyDescent="0.25">
      <c r="A21" s="5">
        <v>14</v>
      </c>
      <c r="B21" s="7"/>
      <c r="C21" s="5">
        <v>268236</v>
      </c>
      <c r="D21" s="19" t="s">
        <v>139</v>
      </c>
      <c r="E21" s="2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  <c r="S21"/>
      <c r="T21"/>
    </row>
    <row r="22" spans="1:20" ht="15.75" customHeight="1" x14ac:dyDescent="0.25">
      <c r="A22" s="5">
        <v>15</v>
      </c>
      <c r="B22" s="7"/>
      <c r="C22" s="5">
        <v>268236</v>
      </c>
      <c r="D22" s="19" t="s">
        <v>140</v>
      </c>
      <c r="E22" s="2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  <c r="S22"/>
      <c r="T22"/>
    </row>
    <row r="23" spans="1:20" ht="15.75" customHeight="1" x14ac:dyDescent="0.25">
      <c r="A23" s="5">
        <v>16</v>
      </c>
      <c r="B23" s="7"/>
      <c r="C23" s="5">
        <v>268236</v>
      </c>
      <c r="D23" s="19" t="s">
        <v>141</v>
      </c>
      <c r="E23" s="2"/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S23"/>
      <c r="T23"/>
    </row>
    <row r="24" spans="1:20" ht="15.75" customHeight="1" x14ac:dyDescent="0.25">
      <c r="A24" s="5">
        <v>17</v>
      </c>
      <c r="B24" s="7"/>
      <c r="C24" s="5">
        <v>268236</v>
      </c>
      <c r="D24" s="19" t="s">
        <v>142</v>
      </c>
      <c r="E24" s="2"/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S24"/>
      <c r="T24"/>
    </row>
    <row r="25" spans="1:20" ht="15.75" customHeight="1" x14ac:dyDescent="0.25">
      <c r="A25" s="5">
        <v>18</v>
      </c>
      <c r="B25" s="7"/>
      <c r="C25" s="5">
        <v>268236</v>
      </c>
      <c r="D25" s="19" t="s">
        <v>143</v>
      </c>
      <c r="E25" s="2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S25"/>
      <c r="T25"/>
    </row>
    <row r="26" spans="1:20" ht="15.75" customHeight="1" x14ac:dyDescent="0.25">
      <c r="A26" s="5">
        <v>19</v>
      </c>
      <c r="B26" s="7"/>
      <c r="C26" s="5">
        <v>268236</v>
      </c>
      <c r="D26" s="19" t="s">
        <v>144</v>
      </c>
      <c r="E26" s="2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S26"/>
      <c r="T26"/>
    </row>
    <row r="27" spans="1:20" ht="15.75" customHeight="1" x14ac:dyDescent="0.25">
      <c r="A27" s="5">
        <v>20</v>
      </c>
      <c r="B27" s="7"/>
      <c r="C27" s="5">
        <v>268236</v>
      </c>
      <c r="D27" s="19" t="s">
        <v>145</v>
      </c>
      <c r="E27" s="2"/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S27"/>
      <c r="T27"/>
    </row>
    <row r="28" spans="1:20" ht="15.75" customHeight="1" x14ac:dyDescent="0.25">
      <c r="A28" s="5">
        <v>21</v>
      </c>
      <c r="B28" s="7"/>
      <c r="C28" s="5">
        <v>268236</v>
      </c>
      <c r="D28" s="19" t="s">
        <v>146</v>
      </c>
      <c r="E28" s="2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S28"/>
      <c r="T28"/>
    </row>
    <row r="29" spans="1:20" ht="15.75" customHeight="1" x14ac:dyDescent="0.25">
      <c r="A29" s="5">
        <v>22</v>
      </c>
      <c r="B29" s="7"/>
      <c r="C29" s="5">
        <v>268236</v>
      </c>
      <c r="D29" s="19" t="s">
        <v>147</v>
      </c>
      <c r="E29" s="2"/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S29"/>
      <c r="T29"/>
    </row>
    <row r="30" spans="1:20" ht="15.75" customHeight="1" x14ac:dyDescent="0.25">
      <c r="A30" s="5">
        <v>23</v>
      </c>
      <c r="B30" s="7"/>
      <c r="C30" s="5">
        <v>268236</v>
      </c>
      <c r="D30" s="19" t="s">
        <v>148</v>
      </c>
      <c r="E30" s="2"/>
      <c r="F30" s="6"/>
      <c r="G30" s="6"/>
      <c r="H30" s="6"/>
      <c r="I30" s="6"/>
      <c r="J30" s="6"/>
      <c r="K30" s="6"/>
      <c r="L30" s="6"/>
      <c r="M30" s="6"/>
      <c r="N30" s="6"/>
      <c r="O30" s="6"/>
      <c r="P30" s="6"/>
      <c r="Q30" s="6"/>
      <c r="S30"/>
      <c r="T30"/>
    </row>
    <row r="31" spans="1:20" ht="15.75" customHeight="1" x14ac:dyDescent="0.25">
      <c r="A31" s="5">
        <v>24</v>
      </c>
      <c r="B31" s="7"/>
      <c r="C31" s="5">
        <v>268236</v>
      </c>
      <c r="D31" s="19" t="s">
        <v>149</v>
      </c>
      <c r="E31" s="2"/>
      <c r="F31" s="6"/>
      <c r="G31" s="6"/>
      <c r="H31" s="6"/>
      <c r="I31" s="6"/>
      <c r="J31" s="6"/>
      <c r="K31" s="6"/>
      <c r="L31" s="6"/>
      <c r="M31" s="6"/>
      <c r="N31" s="6"/>
      <c r="O31" s="6"/>
      <c r="P31" s="6"/>
      <c r="Q31" s="6"/>
      <c r="S31"/>
      <c r="T31"/>
    </row>
    <row r="32" spans="1:20" ht="15.75" customHeight="1" x14ac:dyDescent="0.25">
      <c r="A32" s="5">
        <v>25</v>
      </c>
      <c r="B32" s="7"/>
      <c r="C32" s="5">
        <v>268236</v>
      </c>
      <c r="D32" s="19" t="s">
        <v>150</v>
      </c>
      <c r="E32" s="2"/>
      <c r="F32" s="6"/>
      <c r="G32" s="6"/>
      <c r="H32" s="6"/>
      <c r="I32" s="6"/>
      <c r="J32" s="6"/>
      <c r="K32" s="6"/>
      <c r="L32" s="6"/>
      <c r="M32" s="6"/>
      <c r="N32" s="6"/>
      <c r="O32" s="6"/>
      <c r="P32" s="6"/>
      <c r="Q32" s="6"/>
      <c r="S32"/>
      <c r="T32"/>
    </row>
    <row r="33" spans="1:20" ht="15.75" customHeight="1" x14ac:dyDescent="0.25">
      <c r="A33" s="5">
        <v>26</v>
      </c>
      <c r="B33" s="7"/>
      <c r="C33" s="5">
        <v>268236</v>
      </c>
      <c r="D33" s="19" t="s">
        <v>151</v>
      </c>
      <c r="E33" s="2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S33"/>
      <c r="T33"/>
    </row>
    <row r="34" spans="1:20" ht="15.75" customHeight="1" x14ac:dyDescent="0.25">
      <c r="A34" s="5">
        <v>27</v>
      </c>
      <c r="B34" s="7"/>
      <c r="C34" s="5">
        <v>268236</v>
      </c>
      <c r="D34" s="19" t="s">
        <v>152</v>
      </c>
      <c r="E34" s="2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S34"/>
      <c r="T34"/>
    </row>
    <row r="35" spans="1:20" ht="15.75" customHeight="1" x14ac:dyDescent="0.25">
      <c r="A35" s="5">
        <v>28</v>
      </c>
      <c r="B35" s="7"/>
      <c r="C35" s="5">
        <v>268236</v>
      </c>
      <c r="D35" s="19" t="s">
        <v>153</v>
      </c>
      <c r="E35" s="2"/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S35"/>
      <c r="T35"/>
    </row>
    <row r="36" spans="1:20" ht="15.75" customHeight="1" x14ac:dyDescent="0.25">
      <c r="A36" s="5">
        <v>29</v>
      </c>
      <c r="B36" s="7"/>
      <c r="C36" s="5">
        <v>268236</v>
      </c>
      <c r="D36" s="19" t="s">
        <v>154</v>
      </c>
      <c r="E36" s="2"/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S36"/>
      <c r="T36"/>
    </row>
    <row r="37" spans="1:20" ht="15.75" customHeight="1" x14ac:dyDescent="0.25">
      <c r="A37" s="5">
        <v>30</v>
      </c>
      <c r="B37" s="7"/>
      <c r="C37" s="5">
        <v>270092</v>
      </c>
      <c r="D37" s="19" t="s">
        <v>155</v>
      </c>
      <c r="E37" s="2"/>
      <c r="F37" s="6"/>
      <c r="G37" s="6"/>
      <c r="H37" s="6"/>
      <c r="I37" s="6"/>
      <c r="J37" s="6"/>
      <c r="K37" s="6"/>
      <c r="L37" s="6"/>
      <c r="M37" s="6"/>
      <c r="N37" s="6"/>
      <c r="O37" s="6"/>
      <c r="P37" s="6"/>
      <c r="Q37" s="6"/>
      <c r="S37"/>
      <c r="T37"/>
    </row>
    <row r="38" spans="1:20" ht="15.75" customHeight="1" x14ac:dyDescent="0.25">
      <c r="A38" s="5">
        <v>31</v>
      </c>
      <c r="B38" s="7"/>
      <c r="C38" s="5">
        <v>270092</v>
      </c>
      <c r="D38" s="19" t="s">
        <v>156</v>
      </c>
      <c r="E38" s="2"/>
      <c r="F38" s="6"/>
      <c r="G38" s="6"/>
      <c r="H38" s="6"/>
      <c r="I38" s="6"/>
      <c r="J38" s="6"/>
      <c r="K38" s="6"/>
      <c r="L38" s="6"/>
      <c r="M38" s="6"/>
      <c r="N38" s="6"/>
      <c r="O38" s="6"/>
      <c r="P38" s="6"/>
      <c r="Q38" s="6"/>
      <c r="S38"/>
      <c r="T38"/>
    </row>
    <row r="39" spans="1:20" ht="15.75" customHeight="1" x14ac:dyDescent="0.25">
      <c r="A39" s="5">
        <v>32</v>
      </c>
      <c r="B39" s="7"/>
      <c r="C39" s="5">
        <v>270092</v>
      </c>
      <c r="D39" s="19" t="s">
        <v>157</v>
      </c>
      <c r="E39" s="2"/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S39"/>
      <c r="T39"/>
    </row>
    <row r="40" spans="1:20" ht="15.75" customHeight="1" x14ac:dyDescent="0.25">
      <c r="A40" s="5">
        <v>33</v>
      </c>
      <c r="B40" s="7"/>
      <c r="C40" s="5">
        <v>270092</v>
      </c>
      <c r="D40" s="19" t="s">
        <v>158</v>
      </c>
      <c r="E40" s="2"/>
      <c r="F40" s="6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S40"/>
      <c r="T40"/>
    </row>
    <row r="41" spans="1:20" ht="15.75" customHeight="1" x14ac:dyDescent="0.25">
      <c r="A41" s="5">
        <v>34</v>
      </c>
      <c r="B41" s="7"/>
      <c r="C41" s="5">
        <v>270092</v>
      </c>
      <c r="D41" s="19" t="s">
        <v>159</v>
      </c>
      <c r="E41" s="2"/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S41"/>
      <c r="T41"/>
    </row>
    <row r="42" spans="1:20" ht="15.75" customHeight="1" x14ac:dyDescent="0.25">
      <c r="A42" s="5">
        <v>35</v>
      </c>
      <c r="B42" s="7"/>
      <c r="C42" s="5">
        <v>357880</v>
      </c>
      <c r="D42" s="19" t="s">
        <v>160</v>
      </c>
      <c r="E42" s="2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S42"/>
      <c r="T42"/>
    </row>
    <row r="43" spans="1:20" ht="15.75" customHeight="1" x14ac:dyDescent="0.25">
      <c r="A43" s="5">
        <v>36</v>
      </c>
      <c r="B43" s="7"/>
      <c r="C43" s="5">
        <v>357880</v>
      </c>
      <c r="D43" s="19" t="s">
        <v>161</v>
      </c>
      <c r="E43" s="2"/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S43"/>
      <c r="T43"/>
    </row>
    <row r="44" spans="1:20" ht="15.75" customHeight="1" x14ac:dyDescent="0.25">
      <c r="A44" s="5">
        <v>37</v>
      </c>
      <c r="B44" s="7"/>
      <c r="C44" s="5">
        <v>357880</v>
      </c>
      <c r="D44" s="19" t="s">
        <v>162</v>
      </c>
      <c r="E44" s="2"/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S44"/>
      <c r="T44"/>
    </row>
    <row r="45" spans="1:20" ht="15.75" customHeight="1" x14ac:dyDescent="0.25">
      <c r="A45" s="5">
        <v>38</v>
      </c>
      <c r="B45" s="7"/>
      <c r="C45" s="5">
        <v>357880</v>
      </c>
      <c r="D45" s="19" t="s">
        <v>163</v>
      </c>
      <c r="E45" s="2"/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S45"/>
      <c r="T45"/>
    </row>
    <row r="46" spans="1:20" ht="15.75" customHeight="1" x14ac:dyDescent="0.25">
      <c r="A46" s="5">
        <v>39</v>
      </c>
      <c r="B46" s="7"/>
      <c r="C46" s="5">
        <v>357880</v>
      </c>
      <c r="D46" s="19" t="s">
        <v>164</v>
      </c>
      <c r="E46" s="2"/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S46"/>
      <c r="T46"/>
    </row>
    <row r="47" spans="1:20" ht="15.75" customHeight="1" x14ac:dyDescent="0.25">
      <c r="A47" s="5">
        <v>40</v>
      </c>
      <c r="B47" s="7"/>
      <c r="C47" s="5">
        <v>357880</v>
      </c>
      <c r="D47" s="19" t="s">
        <v>165</v>
      </c>
      <c r="E47" s="2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S47"/>
      <c r="T47"/>
    </row>
    <row r="48" spans="1:20" ht="15.75" customHeight="1" x14ac:dyDescent="0.25">
      <c r="A48" s="5">
        <v>41</v>
      </c>
      <c r="B48" s="7"/>
      <c r="C48" s="5">
        <v>357880</v>
      </c>
      <c r="D48" s="19" t="s">
        <v>166</v>
      </c>
      <c r="E48" s="2"/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S48"/>
      <c r="T48"/>
    </row>
    <row r="49" spans="1:20" ht="15.75" customHeight="1" x14ac:dyDescent="0.25">
      <c r="A49" s="5">
        <v>42</v>
      </c>
      <c r="B49" s="7"/>
      <c r="C49" s="5">
        <v>357880</v>
      </c>
      <c r="D49" s="19" t="s">
        <v>167</v>
      </c>
      <c r="E49" s="2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S49"/>
      <c r="T49"/>
    </row>
    <row r="50" spans="1:20" ht="15.75" customHeight="1" x14ac:dyDescent="0.25">
      <c r="A50" s="5">
        <v>43</v>
      </c>
      <c r="B50" s="7"/>
      <c r="C50" s="5">
        <v>270092</v>
      </c>
      <c r="D50" s="19" t="s">
        <v>168</v>
      </c>
      <c r="E50" s="2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S50"/>
      <c r="T50"/>
    </row>
    <row r="51" spans="1:20" ht="15.75" customHeight="1" x14ac:dyDescent="0.25">
      <c r="A51" s="5">
        <v>44</v>
      </c>
      <c r="B51" s="7"/>
      <c r="C51" s="5">
        <v>267544</v>
      </c>
      <c r="D51" s="19" t="s">
        <v>169</v>
      </c>
      <c r="E51" s="2"/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S51"/>
      <c r="T51"/>
    </row>
    <row r="52" spans="1:20" ht="15.75" customHeight="1" x14ac:dyDescent="0.25">
      <c r="A52" s="5">
        <v>45</v>
      </c>
      <c r="B52" s="7"/>
      <c r="C52" s="5">
        <v>267544</v>
      </c>
      <c r="D52" s="19" t="s">
        <v>170</v>
      </c>
      <c r="E52" s="2"/>
      <c r="F52" s="6"/>
      <c r="G52" s="6"/>
      <c r="H52" s="6"/>
      <c r="I52" s="6"/>
      <c r="J52" s="6"/>
      <c r="K52" s="6"/>
      <c r="L52" s="6"/>
      <c r="M52" s="6"/>
      <c r="N52" s="6"/>
      <c r="O52" s="6"/>
      <c r="P52" s="6"/>
      <c r="Q52" s="6"/>
      <c r="S52"/>
      <c r="T52"/>
    </row>
    <row r="53" spans="1:20" ht="15.75" customHeight="1" x14ac:dyDescent="0.25">
      <c r="A53" s="5">
        <v>46</v>
      </c>
      <c r="B53" s="7"/>
      <c r="C53" s="5">
        <v>603563</v>
      </c>
      <c r="D53" s="19" t="s">
        <v>171</v>
      </c>
      <c r="E53" s="2"/>
      <c r="F53" s="6"/>
      <c r="G53" s="6"/>
      <c r="H53" s="6"/>
      <c r="I53" s="6"/>
      <c r="J53" s="6"/>
      <c r="K53" s="6"/>
      <c r="L53" s="6"/>
      <c r="M53" s="6"/>
      <c r="N53" s="6"/>
      <c r="O53" s="6"/>
      <c r="P53" s="6"/>
      <c r="Q53" s="6"/>
      <c r="S53"/>
      <c r="T53"/>
    </row>
    <row r="54" spans="1:20" ht="15.75" customHeight="1" x14ac:dyDescent="0.25">
      <c r="A54" s="5">
        <v>47</v>
      </c>
      <c r="B54" s="7"/>
      <c r="C54" s="5">
        <v>267544</v>
      </c>
      <c r="D54" s="19" t="s">
        <v>172</v>
      </c>
      <c r="E54" s="2"/>
      <c r="F54" s="6"/>
      <c r="G54" s="6"/>
      <c r="H54" s="6"/>
      <c r="I54" s="6"/>
      <c r="J54" s="6"/>
      <c r="K54" s="6"/>
      <c r="L54" s="6"/>
      <c r="M54" s="6"/>
      <c r="N54" s="6"/>
      <c r="O54" s="6"/>
      <c r="P54" s="6"/>
      <c r="Q54" s="6"/>
      <c r="S54"/>
      <c r="T54"/>
    </row>
    <row r="55" spans="1:20" ht="15.75" customHeight="1" x14ac:dyDescent="0.25">
      <c r="A55" s="5">
        <v>48</v>
      </c>
      <c r="B55" s="7"/>
      <c r="C55" s="5">
        <v>353564</v>
      </c>
      <c r="D55" s="19" t="s">
        <v>173</v>
      </c>
      <c r="E55" s="2"/>
      <c r="F55" s="6"/>
      <c r="G55" s="6"/>
      <c r="H55" s="6"/>
      <c r="I55" s="6"/>
      <c r="J55" s="6"/>
      <c r="K55" s="6"/>
      <c r="L55" s="6"/>
      <c r="M55" s="6"/>
      <c r="N55" s="6"/>
      <c r="O55" s="6"/>
      <c r="P55" s="6"/>
      <c r="Q55" s="6"/>
      <c r="S55"/>
      <c r="T55"/>
    </row>
    <row r="56" spans="1:20" ht="15.75" customHeight="1" x14ac:dyDescent="0.25">
      <c r="A56" s="5">
        <v>49</v>
      </c>
      <c r="B56" s="7"/>
      <c r="C56" s="5">
        <v>393844</v>
      </c>
      <c r="D56" s="19" t="s">
        <v>174</v>
      </c>
      <c r="E56" s="2"/>
      <c r="F56" s="6"/>
      <c r="G56" s="6"/>
      <c r="H56" s="6"/>
      <c r="I56" s="6"/>
      <c r="J56" s="6"/>
      <c r="K56" s="6"/>
      <c r="L56" s="6"/>
      <c r="M56" s="6"/>
      <c r="N56" s="6"/>
      <c r="O56" s="6"/>
      <c r="P56" s="6"/>
      <c r="Q56" s="6"/>
      <c r="S56"/>
      <c r="T56"/>
    </row>
    <row r="57" spans="1:20" ht="15.75" customHeight="1" x14ac:dyDescent="0.25">
      <c r="A57" s="5">
        <v>50</v>
      </c>
      <c r="B57" s="7"/>
      <c r="C57" s="5">
        <v>399922</v>
      </c>
      <c r="D57" s="19" t="s">
        <v>175</v>
      </c>
      <c r="E57" s="2"/>
      <c r="F57" s="6"/>
      <c r="G57" s="6"/>
      <c r="H57" s="6"/>
      <c r="I57" s="6"/>
      <c r="J57" s="6"/>
      <c r="K57" s="6"/>
      <c r="L57" s="6"/>
      <c r="M57" s="6"/>
      <c r="N57" s="6"/>
      <c r="O57" s="6"/>
      <c r="P57" s="6"/>
      <c r="Q57" s="6"/>
      <c r="S57"/>
      <c r="T57"/>
    </row>
    <row r="58" spans="1:20" ht="15.75" customHeight="1" x14ac:dyDescent="0.25">
      <c r="A58" s="5">
        <v>51</v>
      </c>
      <c r="B58" s="7"/>
      <c r="C58" s="5">
        <v>299675</v>
      </c>
      <c r="D58" s="19" t="s">
        <v>176</v>
      </c>
      <c r="E58" s="2"/>
      <c r="F58" s="6"/>
      <c r="G58" s="6"/>
      <c r="H58" s="6"/>
      <c r="I58" s="6"/>
      <c r="J58" s="6"/>
      <c r="K58" s="6"/>
      <c r="L58" s="6"/>
      <c r="M58" s="6"/>
      <c r="N58" s="6"/>
      <c r="O58" s="6"/>
      <c r="P58" s="6"/>
      <c r="Q58" s="6"/>
      <c r="S58"/>
      <c r="T58"/>
    </row>
    <row r="59" spans="1:20" ht="15.75" customHeight="1" x14ac:dyDescent="0.25">
      <c r="A59" s="5">
        <v>52</v>
      </c>
      <c r="B59" s="7"/>
      <c r="C59" s="5">
        <v>303292</v>
      </c>
      <c r="D59" s="19" t="s">
        <v>177</v>
      </c>
      <c r="E59" s="2"/>
      <c r="F59" s="6"/>
      <c r="G59" s="6"/>
      <c r="H59" s="6"/>
      <c r="I59" s="6"/>
      <c r="J59" s="6"/>
      <c r="K59" s="6"/>
      <c r="L59" s="6"/>
      <c r="M59" s="6"/>
      <c r="N59" s="6"/>
      <c r="O59" s="6"/>
      <c r="P59" s="6"/>
      <c r="Q59" s="6"/>
      <c r="S59"/>
      <c r="T59"/>
    </row>
    <row r="60" spans="1:20" ht="15.75" customHeight="1" x14ac:dyDescent="0.25">
      <c r="A60" s="5">
        <v>53</v>
      </c>
      <c r="B60" s="7"/>
      <c r="C60" s="5">
        <v>303292</v>
      </c>
      <c r="D60" s="19" t="s">
        <v>178</v>
      </c>
      <c r="E60" s="2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S60"/>
      <c r="T60"/>
    </row>
    <row r="61" spans="1:20" ht="15.75" customHeight="1" x14ac:dyDescent="0.25">
      <c r="A61" s="5">
        <v>54</v>
      </c>
      <c r="B61" s="7"/>
      <c r="C61" s="5" t="s">
        <v>179</v>
      </c>
      <c r="D61" s="19" t="s">
        <v>180</v>
      </c>
      <c r="E61" s="2"/>
      <c r="F61" s="6"/>
      <c r="G61" s="6"/>
      <c r="H61" s="6"/>
      <c r="I61" s="6"/>
      <c r="J61" s="6"/>
      <c r="K61" s="6"/>
      <c r="L61" s="6"/>
      <c r="M61" s="6"/>
      <c r="N61" s="6"/>
      <c r="O61" s="6"/>
      <c r="P61" s="6"/>
      <c r="Q61" s="6"/>
      <c r="S61"/>
      <c r="T61"/>
    </row>
    <row r="62" spans="1:20" ht="15.75" customHeight="1" x14ac:dyDescent="0.25">
      <c r="A62" s="5">
        <v>55</v>
      </c>
      <c r="B62" s="7"/>
      <c r="C62" s="5">
        <v>352192</v>
      </c>
      <c r="D62" s="19" t="s">
        <v>181</v>
      </c>
      <c r="E62" s="2"/>
      <c r="F62" s="6"/>
      <c r="G62" s="6"/>
      <c r="H62" s="6"/>
      <c r="I62" s="6"/>
      <c r="J62" s="6"/>
      <c r="K62" s="6"/>
      <c r="L62" s="6"/>
      <c r="M62" s="6"/>
      <c r="N62" s="6"/>
      <c r="O62" s="6"/>
      <c r="P62" s="6"/>
      <c r="Q62" s="6"/>
      <c r="S62"/>
      <c r="T62"/>
    </row>
    <row r="63" spans="1:20" ht="15.75" customHeight="1" x14ac:dyDescent="0.25">
      <c r="A63" s="5">
        <v>56</v>
      </c>
      <c r="B63" s="7"/>
      <c r="C63" s="5">
        <v>437074</v>
      </c>
      <c r="D63" s="19" t="s">
        <v>182</v>
      </c>
      <c r="E63" s="2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S63"/>
      <c r="T63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682AF9-F0FE-4333-808E-F14B7FBA1298}">
  <dimension ref="A1:L63"/>
  <sheetViews>
    <sheetView topLeftCell="D1" workbookViewId="0">
      <selection activeCell="K1" sqref="G1:K1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7" width="18.5703125" customWidth="1"/>
    <col min="8" max="8" width="18.85546875" customWidth="1"/>
    <col min="9" max="786" width="18.5703125" customWidth="1"/>
  </cols>
  <sheetData>
    <row r="1" spans="1:12" ht="15.75" customHeight="1" x14ac:dyDescent="0.25">
      <c r="A1" s="1"/>
      <c r="B1" s="35" t="s">
        <v>0</v>
      </c>
      <c r="C1" s="35"/>
      <c r="D1" s="35"/>
      <c r="E1" s="15"/>
      <c r="F1" s="8" t="s">
        <v>1</v>
      </c>
      <c r="G1" s="10" t="s">
        <v>4</v>
      </c>
      <c r="H1" s="10" t="s">
        <v>4</v>
      </c>
      <c r="I1" s="10" t="s">
        <v>4</v>
      </c>
      <c r="J1" s="10" t="s">
        <v>4</v>
      </c>
      <c r="K1" s="10" t="s">
        <v>4</v>
      </c>
      <c r="L1" s="11"/>
    </row>
    <row r="2" spans="1:12" ht="15.75" customHeight="1" x14ac:dyDescent="0.25">
      <c r="A2" s="36" t="s">
        <v>7</v>
      </c>
      <c r="B2" s="36"/>
      <c r="C2" s="36"/>
      <c r="D2" s="37" t="s">
        <v>8</v>
      </c>
      <c r="E2" s="37"/>
      <c r="F2" s="8" t="s">
        <v>9</v>
      </c>
      <c r="G2" s="10" t="s">
        <v>14</v>
      </c>
      <c r="H2" s="10" t="s">
        <v>14</v>
      </c>
      <c r="I2" s="10" t="s">
        <v>23</v>
      </c>
      <c r="J2" s="10" t="s">
        <v>27</v>
      </c>
      <c r="K2" s="10" t="s">
        <v>30</v>
      </c>
      <c r="L2" s="11"/>
    </row>
    <row r="3" spans="1:12" ht="15" x14ac:dyDescent="0.25">
      <c r="A3" s="36" t="s">
        <v>34</v>
      </c>
      <c r="B3" s="36"/>
      <c r="C3" s="36"/>
      <c r="D3" s="38" t="s">
        <v>35</v>
      </c>
      <c r="E3" s="38"/>
      <c r="F3" s="8" t="s">
        <v>36</v>
      </c>
      <c r="G3" s="10" t="s">
        <v>41</v>
      </c>
      <c r="H3" s="10" t="s">
        <v>42</v>
      </c>
      <c r="I3" s="10" t="s">
        <v>54</v>
      </c>
      <c r="J3" s="10" t="s">
        <v>60</v>
      </c>
      <c r="K3" s="10" t="s">
        <v>66</v>
      </c>
      <c r="L3" s="11"/>
    </row>
    <row r="4" spans="1:12" ht="15" x14ac:dyDescent="0.25">
      <c r="A4" s="36" t="s">
        <v>73</v>
      </c>
      <c r="B4" s="36"/>
      <c r="C4" s="36"/>
      <c r="D4" s="35">
        <v>2024</v>
      </c>
      <c r="E4" s="35"/>
      <c r="F4" s="8" t="s">
        <v>74</v>
      </c>
      <c r="G4" s="12">
        <v>90735</v>
      </c>
      <c r="H4" s="12">
        <v>90514</v>
      </c>
      <c r="I4" s="12">
        <v>93734</v>
      </c>
      <c r="J4" s="12">
        <v>97012</v>
      </c>
      <c r="K4" s="12">
        <v>90670</v>
      </c>
      <c r="L4" s="12"/>
    </row>
    <row r="5" spans="1:12" ht="15.75" customHeight="1" x14ac:dyDescent="0.25">
      <c r="A5" s="1"/>
      <c r="B5" s="1"/>
      <c r="C5" s="20"/>
      <c r="D5" s="35" t="s">
        <v>75</v>
      </c>
      <c r="E5" s="35"/>
      <c r="F5" s="8" t="s">
        <v>76</v>
      </c>
      <c r="G5" s="12">
        <v>155016</v>
      </c>
      <c r="H5" s="12">
        <v>155124</v>
      </c>
      <c r="I5" s="12">
        <v>155904</v>
      </c>
      <c r="J5" s="12">
        <v>155009</v>
      </c>
      <c r="K5" s="12">
        <v>155019</v>
      </c>
      <c r="L5" s="12"/>
    </row>
    <row r="6" spans="1:12" ht="15.75" customHeight="1" x14ac:dyDescent="0.25">
      <c r="A6" s="1"/>
      <c r="B6" s="1"/>
      <c r="C6" s="20"/>
      <c r="D6" s="1"/>
      <c r="E6" s="1"/>
      <c r="F6" s="9" t="s">
        <v>77</v>
      </c>
      <c r="G6" s="13" t="s">
        <v>82</v>
      </c>
      <c r="H6" s="14" t="s">
        <v>83</v>
      </c>
      <c r="I6" s="13" t="s">
        <v>96</v>
      </c>
      <c r="J6" s="14" t="s">
        <v>103</v>
      </c>
      <c r="K6" s="14" t="s">
        <v>109</v>
      </c>
      <c r="L6" s="13"/>
    </row>
    <row r="7" spans="1:12" ht="29.25" customHeight="1" x14ac:dyDescent="0.25">
      <c r="A7" s="3" t="s">
        <v>116</v>
      </c>
      <c r="B7" s="4" t="s">
        <v>117</v>
      </c>
      <c r="C7" s="4" t="s">
        <v>118</v>
      </c>
      <c r="D7" s="4" t="s">
        <v>119</v>
      </c>
      <c r="E7" s="16" t="s">
        <v>120</v>
      </c>
      <c r="F7" s="4" t="s">
        <v>121</v>
      </c>
      <c r="G7" s="4" t="s">
        <v>82</v>
      </c>
      <c r="H7" s="4" t="s">
        <v>122</v>
      </c>
      <c r="I7" s="4" t="s">
        <v>96</v>
      </c>
      <c r="J7" s="4" t="s">
        <v>103</v>
      </c>
      <c r="K7" s="4" t="s">
        <v>109</v>
      </c>
      <c r="L7" s="4" t="s">
        <v>123</v>
      </c>
    </row>
    <row r="8" spans="1:12" ht="15" x14ac:dyDescent="0.25">
      <c r="A8" s="5">
        <v>1</v>
      </c>
      <c r="B8" s="7" t="s">
        <v>124</v>
      </c>
      <c r="C8" s="5">
        <v>352317</v>
      </c>
      <c r="D8" s="19" t="s">
        <v>125</v>
      </c>
      <c r="E8" s="2"/>
      <c r="F8" s="6"/>
      <c r="G8" s="6"/>
      <c r="H8" s="6"/>
      <c r="I8" s="6"/>
      <c r="J8" s="6"/>
      <c r="K8" s="6"/>
      <c r="L8" s="6"/>
    </row>
    <row r="9" spans="1:12" ht="15" x14ac:dyDescent="0.25">
      <c r="A9" s="5">
        <v>2</v>
      </c>
      <c r="B9" s="7" t="s">
        <v>126</v>
      </c>
      <c r="C9" s="5">
        <v>352317</v>
      </c>
      <c r="D9" s="19" t="s">
        <v>127</v>
      </c>
      <c r="E9" s="2"/>
      <c r="F9" s="6"/>
      <c r="G9" s="6"/>
      <c r="H9" s="6"/>
      <c r="I9" s="6"/>
      <c r="J9" s="6"/>
      <c r="K9" s="6"/>
      <c r="L9" s="6"/>
    </row>
    <row r="10" spans="1:12" ht="15.75" customHeight="1" x14ac:dyDescent="0.25">
      <c r="A10" s="5">
        <v>3</v>
      </c>
      <c r="B10" s="7"/>
      <c r="C10" s="5">
        <v>352317</v>
      </c>
      <c r="D10" s="19" t="s">
        <v>128</v>
      </c>
      <c r="E10" s="2"/>
      <c r="F10" s="6"/>
      <c r="G10" s="6"/>
      <c r="H10" s="6"/>
      <c r="I10" s="6"/>
      <c r="J10" s="6"/>
      <c r="K10" s="6"/>
      <c r="L10" s="6"/>
    </row>
    <row r="11" spans="1:12" ht="15.75" customHeight="1" x14ac:dyDescent="0.25">
      <c r="A11" s="5">
        <v>4</v>
      </c>
      <c r="B11" s="7"/>
      <c r="C11" s="5">
        <v>352317</v>
      </c>
      <c r="D11" s="19" t="s">
        <v>129</v>
      </c>
      <c r="E11" s="2"/>
      <c r="F11" s="6"/>
      <c r="G11" s="18"/>
      <c r="H11" s="18"/>
      <c r="I11" s="18"/>
      <c r="J11" s="18"/>
      <c r="K11" s="18"/>
      <c r="L11" s="6"/>
    </row>
    <row r="12" spans="1:12" ht="15.75" customHeight="1" x14ac:dyDescent="0.25">
      <c r="A12" s="5">
        <v>5</v>
      </c>
      <c r="B12" s="7"/>
      <c r="C12" s="5">
        <v>352317</v>
      </c>
      <c r="D12" s="19" t="s">
        <v>130</v>
      </c>
      <c r="E12" s="2"/>
      <c r="F12" s="6"/>
      <c r="G12" s="6"/>
      <c r="H12" s="6"/>
      <c r="I12" s="6"/>
      <c r="J12" s="6"/>
      <c r="K12" s="6"/>
      <c r="L12" s="6"/>
    </row>
    <row r="13" spans="1:12" ht="15.75" customHeight="1" x14ac:dyDescent="0.25">
      <c r="A13" s="5">
        <v>6</v>
      </c>
      <c r="B13" s="7"/>
      <c r="C13" s="5">
        <v>352317</v>
      </c>
      <c r="D13" s="19" t="s">
        <v>131</v>
      </c>
      <c r="E13" s="2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5">
        <v>7</v>
      </c>
      <c r="B14" s="7"/>
      <c r="C14" s="5">
        <v>352317</v>
      </c>
      <c r="D14" s="19" t="s">
        <v>132</v>
      </c>
      <c r="E14" s="2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5">
        <v>8</v>
      </c>
      <c r="B15" s="7"/>
      <c r="C15" s="5">
        <v>394088</v>
      </c>
      <c r="D15" s="19" t="s">
        <v>133</v>
      </c>
      <c r="E15" s="2"/>
      <c r="F15" s="6"/>
      <c r="G15" s="6"/>
      <c r="H15" s="6"/>
      <c r="I15" s="6"/>
      <c r="J15" s="6"/>
      <c r="K15" s="6"/>
      <c r="L15" s="6"/>
    </row>
    <row r="16" spans="1:12" ht="15.75" customHeight="1" x14ac:dyDescent="0.25">
      <c r="A16" s="5">
        <v>9</v>
      </c>
      <c r="B16" s="7"/>
      <c r="C16" s="5">
        <v>366913</v>
      </c>
      <c r="D16" s="19" t="s">
        <v>134</v>
      </c>
      <c r="E16" s="2"/>
      <c r="F16" s="6"/>
      <c r="G16" s="6"/>
      <c r="H16" s="6"/>
      <c r="I16" s="6"/>
      <c r="J16" s="6"/>
      <c r="K16" s="6"/>
      <c r="L16" s="6"/>
    </row>
    <row r="17" spans="1:12" ht="15.75" customHeight="1" x14ac:dyDescent="0.25">
      <c r="A17" s="5">
        <v>10</v>
      </c>
      <c r="B17" s="7"/>
      <c r="C17" s="5">
        <v>268236</v>
      </c>
      <c r="D17" s="19" t="s">
        <v>135</v>
      </c>
      <c r="E17" s="2"/>
      <c r="F17" s="6"/>
      <c r="G17" s="6"/>
      <c r="H17" s="6"/>
      <c r="I17" s="6"/>
      <c r="J17" s="6"/>
      <c r="K17" s="6"/>
      <c r="L17" s="6"/>
    </row>
    <row r="18" spans="1:12" ht="15.75" customHeight="1" x14ac:dyDescent="0.25">
      <c r="A18" s="5">
        <v>11</v>
      </c>
      <c r="B18" s="7"/>
      <c r="C18" s="5">
        <v>268236</v>
      </c>
      <c r="D18" s="19" t="s">
        <v>136</v>
      </c>
      <c r="E18" s="2"/>
      <c r="F18" s="6"/>
      <c r="G18" s="6"/>
      <c r="H18" s="6"/>
      <c r="I18" s="6"/>
      <c r="J18" s="6"/>
      <c r="K18" s="6"/>
      <c r="L18" s="6"/>
    </row>
    <row r="19" spans="1:12" ht="15.75" customHeight="1" x14ac:dyDescent="0.25">
      <c r="A19" s="5">
        <v>12</v>
      </c>
      <c r="B19" s="7"/>
      <c r="C19" s="5">
        <v>268236</v>
      </c>
      <c r="D19" s="19" t="s">
        <v>137</v>
      </c>
      <c r="E19" s="2"/>
      <c r="F19" s="6"/>
      <c r="G19" s="6"/>
      <c r="H19" s="6"/>
      <c r="I19" s="6"/>
      <c r="J19" s="6"/>
      <c r="K19" s="6"/>
      <c r="L19" s="6"/>
    </row>
    <row r="20" spans="1:12" ht="15.75" customHeight="1" x14ac:dyDescent="0.25">
      <c r="A20" s="5">
        <v>13</v>
      </c>
      <c r="B20" s="7"/>
      <c r="C20" s="5">
        <v>268236</v>
      </c>
      <c r="D20" s="19" t="s">
        <v>138</v>
      </c>
      <c r="E20" s="2"/>
      <c r="F20" s="6"/>
      <c r="G20" s="6"/>
      <c r="H20" s="6"/>
      <c r="I20" s="6"/>
      <c r="J20" s="6"/>
      <c r="K20" s="6"/>
      <c r="L20" s="6"/>
    </row>
    <row r="21" spans="1:12" ht="15.75" customHeight="1" x14ac:dyDescent="0.25">
      <c r="A21" s="5">
        <v>14</v>
      </c>
      <c r="B21" s="7"/>
      <c r="C21" s="5">
        <v>268236</v>
      </c>
      <c r="D21" s="19" t="s">
        <v>139</v>
      </c>
      <c r="E21" s="2"/>
      <c r="F21" s="6"/>
      <c r="G21" s="6"/>
      <c r="H21" s="6"/>
      <c r="I21" s="6"/>
      <c r="J21" s="6"/>
      <c r="K21" s="6"/>
      <c r="L21" s="6"/>
    </row>
    <row r="22" spans="1:12" ht="15.75" customHeight="1" x14ac:dyDescent="0.25">
      <c r="A22" s="5">
        <v>15</v>
      </c>
      <c r="B22" s="7"/>
      <c r="C22" s="5">
        <v>268236</v>
      </c>
      <c r="D22" s="19" t="s">
        <v>140</v>
      </c>
      <c r="E22" s="2"/>
      <c r="F22" s="6"/>
      <c r="G22" s="6"/>
      <c r="H22" s="6"/>
      <c r="I22" s="6"/>
      <c r="J22" s="6"/>
      <c r="K22" s="6"/>
      <c r="L22" s="6"/>
    </row>
    <row r="23" spans="1:12" ht="15.75" customHeight="1" x14ac:dyDescent="0.25">
      <c r="A23" s="5">
        <v>16</v>
      </c>
      <c r="B23" s="7"/>
      <c r="C23" s="5">
        <v>268236</v>
      </c>
      <c r="D23" s="19" t="s">
        <v>141</v>
      </c>
      <c r="E23" s="2"/>
      <c r="F23" s="6"/>
      <c r="G23" s="6"/>
      <c r="H23" s="6"/>
      <c r="I23" s="6"/>
      <c r="J23" s="6"/>
      <c r="K23" s="6"/>
      <c r="L23" s="6"/>
    </row>
    <row r="24" spans="1:12" ht="15.75" customHeight="1" x14ac:dyDescent="0.25">
      <c r="A24" s="5">
        <v>17</v>
      </c>
      <c r="B24" s="7"/>
      <c r="C24" s="5">
        <v>268236</v>
      </c>
      <c r="D24" s="19" t="s">
        <v>142</v>
      </c>
      <c r="E24" s="2"/>
      <c r="F24" s="6"/>
      <c r="G24" s="6"/>
      <c r="H24" s="6"/>
      <c r="I24" s="6"/>
      <c r="J24" s="6"/>
      <c r="K24" s="6"/>
      <c r="L24" s="6"/>
    </row>
    <row r="25" spans="1:12" ht="15.75" customHeight="1" x14ac:dyDescent="0.25">
      <c r="A25" s="5">
        <v>18</v>
      </c>
      <c r="B25" s="7"/>
      <c r="C25" s="5">
        <v>268236</v>
      </c>
      <c r="D25" s="19" t="s">
        <v>143</v>
      </c>
      <c r="E25" s="2"/>
      <c r="F25" s="6"/>
      <c r="G25" s="6"/>
      <c r="H25" s="6"/>
      <c r="I25" s="6"/>
      <c r="J25" s="6"/>
      <c r="K25" s="6"/>
      <c r="L25" s="6"/>
    </row>
    <row r="26" spans="1:12" ht="15.75" customHeight="1" x14ac:dyDescent="0.25">
      <c r="A26" s="5">
        <v>19</v>
      </c>
      <c r="B26" s="7"/>
      <c r="C26" s="5">
        <v>268236</v>
      </c>
      <c r="D26" s="19" t="s">
        <v>144</v>
      </c>
      <c r="E26" s="2"/>
      <c r="F26" s="6"/>
      <c r="G26" s="6"/>
      <c r="H26" s="6"/>
      <c r="I26" s="6"/>
      <c r="J26" s="6"/>
      <c r="K26" s="6"/>
      <c r="L26" s="6"/>
    </row>
    <row r="27" spans="1:12" ht="15.75" customHeight="1" x14ac:dyDescent="0.25">
      <c r="A27" s="5">
        <v>20</v>
      </c>
      <c r="B27" s="7"/>
      <c r="C27" s="5">
        <v>268236</v>
      </c>
      <c r="D27" s="19" t="s">
        <v>145</v>
      </c>
      <c r="E27" s="2"/>
      <c r="F27" s="6"/>
      <c r="G27" s="6"/>
      <c r="H27" s="6"/>
      <c r="I27" s="6"/>
      <c r="J27" s="6"/>
      <c r="K27" s="6"/>
      <c r="L27" s="6"/>
    </row>
    <row r="28" spans="1:12" ht="15.75" customHeight="1" x14ac:dyDescent="0.25">
      <c r="A28" s="5">
        <v>21</v>
      </c>
      <c r="B28" s="7"/>
      <c r="C28" s="5">
        <v>268236</v>
      </c>
      <c r="D28" s="19" t="s">
        <v>146</v>
      </c>
      <c r="E28" s="2"/>
      <c r="F28" s="6"/>
      <c r="G28" s="6"/>
      <c r="H28" s="6"/>
      <c r="I28" s="6"/>
      <c r="J28" s="6"/>
      <c r="K28" s="6"/>
      <c r="L28" s="6"/>
    </row>
    <row r="29" spans="1:12" ht="15.75" customHeight="1" x14ac:dyDescent="0.25">
      <c r="A29" s="5">
        <v>22</v>
      </c>
      <c r="B29" s="7"/>
      <c r="C29" s="5">
        <v>268236</v>
      </c>
      <c r="D29" s="19" t="s">
        <v>147</v>
      </c>
      <c r="E29" s="2"/>
      <c r="F29" s="6"/>
      <c r="G29" s="6"/>
      <c r="H29" s="6"/>
      <c r="I29" s="6"/>
      <c r="J29" s="6"/>
      <c r="K29" s="6"/>
      <c r="L29" s="6"/>
    </row>
    <row r="30" spans="1:12" ht="15.75" customHeight="1" x14ac:dyDescent="0.25">
      <c r="A30" s="5">
        <v>23</v>
      </c>
      <c r="B30" s="7"/>
      <c r="C30" s="5">
        <v>268236</v>
      </c>
      <c r="D30" s="19" t="s">
        <v>148</v>
      </c>
      <c r="E30" s="2"/>
      <c r="F30" s="6"/>
      <c r="G30" s="6"/>
      <c r="H30" s="6"/>
      <c r="I30" s="6"/>
      <c r="J30" s="6"/>
      <c r="K30" s="6"/>
      <c r="L30" s="6"/>
    </row>
    <row r="31" spans="1:12" ht="15.75" customHeight="1" x14ac:dyDescent="0.25">
      <c r="A31" s="5">
        <v>24</v>
      </c>
      <c r="B31" s="7"/>
      <c r="C31" s="5">
        <v>268236</v>
      </c>
      <c r="D31" s="19" t="s">
        <v>149</v>
      </c>
      <c r="E31" s="2"/>
      <c r="F31" s="6"/>
      <c r="G31" s="6"/>
      <c r="H31" s="6"/>
      <c r="I31" s="6"/>
      <c r="J31" s="6"/>
      <c r="K31" s="6"/>
      <c r="L31" s="6"/>
    </row>
    <row r="32" spans="1:12" ht="15.75" customHeight="1" x14ac:dyDescent="0.25">
      <c r="A32" s="5">
        <v>25</v>
      </c>
      <c r="B32" s="7"/>
      <c r="C32" s="5">
        <v>268236</v>
      </c>
      <c r="D32" s="19" t="s">
        <v>150</v>
      </c>
      <c r="E32" s="2"/>
      <c r="F32" s="6"/>
      <c r="G32" s="6"/>
      <c r="H32" s="6"/>
      <c r="I32" s="6"/>
      <c r="J32" s="6"/>
      <c r="K32" s="6"/>
      <c r="L32" s="6"/>
    </row>
    <row r="33" spans="1:12" ht="15.75" customHeight="1" x14ac:dyDescent="0.25">
      <c r="A33" s="5">
        <v>26</v>
      </c>
      <c r="B33" s="7"/>
      <c r="C33" s="5">
        <v>268236</v>
      </c>
      <c r="D33" s="19" t="s">
        <v>151</v>
      </c>
      <c r="E33" s="2"/>
      <c r="F33" s="6"/>
      <c r="G33" s="6"/>
      <c r="H33" s="6"/>
      <c r="I33" s="6"/>
      <c r="J33" s="6"/>
      <c r="K33" s="6"/>
      <c r="L33" s="6"/>
    </row>
    <row r="34" spans="1:12" ht="15.75" customHeight="1" x14ac:dyDescent="0.25">
      <c r="A34" s="5">
        <v>27</v>
      </c>
      <c r="B34" s="7"/>
      <c r="C34" s="5">
        <v>268236</v>
      </c>
      <c r="D34" s="19" t="s">
        <v>152</v>
      </c>
      <c r="E34" s="2"/>
      <c r="F34" s="6"/>
      <c r="G34" s="6"/>
      <c r="H34" s="6"/>
      <c r="I34" s="6"/>
      <c r="J34" s="6"/>
      <c r="K34" s="6"/>
      <c r="L34" s="6"/>
    </row>
    <row r="35" spans="1:12" ht="15.75" customHeight="1" x14ac:dyDescent="0.25">
      <c r="A35" s="5">
        <v>28</v>
      </c>
      <c r="B35" s="7"/>
      <c r="C35" s="5">
        <v>268236</v>
      </c>
      <c r="D35" s="19" t="s">
        <v>153</v>
      </c>
      <c r="E35" s="2"/>
      <c r="F35" s="6"/>
      <c r="G35" s="6"/>
      <c r="H35" s="6"/>
      <c r="I35" s="6"/>
      <c r="J35" s="6"/>
      <c r="K35" s="6"/>
      <c r="L35" s="6"/>
    </row>
    <row r="36" spans="1:12" ht="15.75" customHeight="1" x14ac:dyDescent="0.25">
      <c r="A36" s="5">
        <v>29</v>
      </c>
      <c r="B36" s="7"/>
      <c r="C36" s="5">
        <v>268236</v>
      </c>
      <c r="D36" s="19" t="s">
        <v>154</v>
      </c>
      <c r="E36" s="2"/>
      <c r="F36" s="6"/>
      <c r="G36" s="6"/>
      <c r="H36" s="6"/>
      <c r="I36" s="6"/>
      <c r="J36" s="6"/>
      <c r="K36" s="6"/>
      <c r="L36" s="6"/>
    </row>
    <row r="37" spans="1:12" ht="15.75" customHeight="1" x14ac:dyDescent="0.25">
      <c r="A37" s="5">
        <v>30</v>
      </c>
      <c r="B37" s="7"/>
      <c r="C37" s="5">
        <v>270092</v>
      </c>
      <c r="D37" s="19" t="s">
        <v>155</v>
      </c>
      <c r="E37" s="2"/>
      <c r="F37" s="6"/>
      <c r="G37" s="6"/>
      <c r="H37" s="6"/>
      <c r="I37" s="6"/>
      <c r="J37" s="6"/>
      <c r="K37" s="6"/>
      <c r="L37" s="6"/>
    </row>
    <row r="38" spans="1:12" ht="15.75" customHeight="1" x14ac:dyDescent="0.25">
      <c r="A38" s="5">
        <v>31</v>
      </c>
      <c r="B38" s="7"/>
      <c r="C38" s="5">
        <v>270092</v>
      </c>
      <c r="D38" s="19" t="s">
        <v>156</v>
      </c>
      <c r="E38" s="2"/>
      <c r="F38" s="6"/>
      <c r="G38" s="6"/>
      <c r="H38" s="6"/>
      <c r="I38" s="6"/>
      <c r="J38" s="6"/>
      <c r="K38" s="6"/>
      <c r="L38" s="6"/>
    </row>
    <row r="39" spans="1:12" ht="15.75" customHeight="1" x14ac:dyDescent="0.25">
      <c r="A39" s="5">
        <v>32</v>
      </c>
      <c r="B39" s="7"/>
      <c r="C39" s="5">
        <v>270092</v>
      </c>
      <c r="D39" s="19" t="s">
        <v>157</v>
      </c>
      <c r="E39" s="2"/>
      <c r="F39" s="6"/>
      <c r="G39" s="6"/>
      <c r="H39" s="6"/>
      <c r="I39" s="6"/>
      <c r="J39" s="6"/>
      <c r="K39" s="6"/>
      <c r="L39" s="6"/>
    </row>
    <row r="40" spans="1:12" ht="15.75" customHeight="1" x14ac:dyDescent="0.25">
      <c r="A40" s="5">
        <v>33</v>
      </c>
      <c r="B40" s="7"/>
      <c r="C40" s="5">
        <v>270092</v>
      </c>
      <c r="D40" s="19" t="s">
        <v>158</v>
      </c>
      <c r="E40" s="2"/>
      <c r="F40" s="6"/>
      <c r="G40" s="6"/>
      <c r="H40" s="6"/>
      <c r="I40" s="6"/>
      <c r="J40" s="6"/>
      <c r="K40" s="6"/>
      <c r="L40" s="6"/>
    </row>
    <row r="41" spans="1:12" ht="15.75" customHeight="1" x14ac:dyDescent="0.25">
      <c r="A41" s="5">
        <v>34</v>
      </c>
      <c r="B41" s="7"/>
      <c r="C41" s="5">
        <v>270092</v>
      </c>
      <c r="D41" s="19" t="s">
        <v>159</v>
      </c>
      <c r="E41" s="2"/>
      <c r="F41" s="6"/>
      <c r="G41" s="6"/>
      <c r="H41" s="6"/>
      <c r="I41" s="6"/>
      <c r="J41" s="6"/>
      <c r="K41" s="6"/>
      <c r="L41" s="6"/>
    </row>
    <row r="42" spans="1:12" ht="15.75" customHeight="1" x14ac:dyDescent="0.25">
      <c r="A42" s="5">
        <v>35</v>
      </c>
      <c r="B42" s="7"/>
      <c r="C42" s="5">
        <v>357880</v>
      </c>
      <c r="D42" s="19" t="s">
        <v>160</v>
      </c>
      <c r="E42" s="2"/>
      <c r="F42" s="6"/>
      <c r="G42" s="6"/>
      <c r="H42" s="6"/>
      <c r="I42" s="6"/>
      <c r="J42" s="6"/>
      <c r="K42" s="6"/>
      <c r="L42" s="6"/>
    </row>
    <row r="43" spans="1:12" ht="15.75" customHeight="1" x14ac:dyDescent="0.25">
      <c r="A43" s="5">
        <v>36</v>
      </c>
      <c r="B43" s="7"/>
      <c r="C43" s="5">
        <v>357880</v>
      </c>
      <c r="D43" s="19" t="s">
        <v>161</v>
      </c>
      <c r="E43" s="2"/>
      <c r="F43" s="6"/>
      <c r="G43" s="6"/>
      <c r="H43" s="6"/>
      <c r="I43" s="6"/>
      <c r="J43" s="6"/>
      <c r="K43" s="6"/>
      <c r="L43" s="6"/>
    </row>
    <row r="44" spans="1:12" ht="15.75" customHeight="1" x14ac:dyDescent="0.25">
      <c r="A44" s="5">
        <v>37</v>
      </c>
      <c r="B44" s="7"/>
      <c r="C44" s="5">
        <v>357880</v>
      </c>
      <c r="D44" s="19" t="s">
        <v>162</v>
      </c>
      <c r="E44" s="2"/>
      <c r="F44" s="6"/>
      <c r="G44" s="6"/>
      <c r="H44" s="6"/>
      <c r="I44" s="6"/>
      <c r="J44" s="6"/>
      <c r="K44" s="6"/>
      <c r="L44" s="6"/>
    </row>
    <row r="45" spans="1:12" ht="15.75" customHeight="1" x14ac:dyDescent="0.25">
      <c r="A45" s="5">
        <v>38</v>
      </c>
      <c r="B45" s="7"/>
      <c r="C45" s="5">
        <v>357880</v>
      </c>
      <c r="D45" s="19" t="s">
        <v>163</v>
      </c>
      <c r="E45" s="2"/>
      <c r="F45" s="6"/>
      <c r="G45" s="6"/>
      <c r="H45" s="6"/>
      <c r="I45" s="6"/>
      <c r="J45" s="6"/>
      <c r="K45" s="6"/>
      <c r="L45" s="6"/>
    </row>
    <row r="46" spans="1:12" ht="15.75" customHeight="1" x14ac:dyDescent="0.25">
      <c r="A46" s="5">
        <v>39</v>
      </c>
      <c r="B46" s="7"/>
      <c r="C46" s="5">
        <v>357880</v>
      </c>
      <c r="D46" s="19" t="s">
        <v>164</v>
      </c>
      <c r="E46" s="2"/>
      <c r="F46" s="6"/>
      <c r="G46" s="6"/>
      <c r="H46" s="6"/>
      <c r="I46" s="6"/>
      <c r="J46" s="6"/>
      <c r="K46" s="6"/>
      <c r="L46" s="6"/>
    </row>
    <row r="47" spans="1:12" ht="15.75" customHeight="1" x14ac:dyDescent="0.25">
      <c r="A47" s="5">
        <v>40</v>
      </c>
      <c r="B47" s="7"/>
      <c r="C47" s="5">
        <v>357880</v>
      </c>
      <c r="D47" s="19" t="s">
        <v>165</v>
      </c>
      <c r="E47" s="2"/>
      <c r="F47" s="6"/>
      <c r="G47" s="6"/>
      <c r="H47" s="6"/>
      <c r="I47" s="6"/>
      <c r="J47" s="6"/>
      <c r="K47" s="6"/>
      <c r="L47" s="6"/>
    </row>
    <row r="48" spans="1:12" ht="15.75" customHeight="1" x14ac:dyDescent="0.25">
      <c r="A48" s="5">
        <v>41</v>
      </c>
      <c r="B48" s="7"/>
      <c r="C48" s="5">
        <v>357880</v>
      </c>
      <c r="D48" s="19" t="s">
        <v>166</v>
      </c>
      <c r="E48" s="2"/>
      <c r="F48" s="6"/>
      <c r="G48" s="6"/>
      <c r="H48" s="6"/>
      <c r="I48" s="6"/>
      <c r="J48" s="6"/>
      <c r="K48" s="6"/>
      <c r="L48" s="6"/>
    </row>
    <row r="49" spans="1:12" ht="15.75" customHeight="1" x14ac:dyDescent="0.25">
      <c r="A49" s="5">
        <v>42</v>
      </c>
      <c r="B49" s="7"/>
      <c r="C49" s="5">
        <v>357880</v>
      </c>
      <c r="D49" s="19" t="s">
        <v>167</v>
      </c>
      <c r="E49" s="2"/>
      <c r="F49" s="6"/>
      <c r="G49" s="6"/>
      <c r="H49" s="6"/>
      <c r="I49" s="6"/>
      <c r="J49" s="6"/>
      <c r="K49" s="6"/>
      <c r="L49" s="6"/>
    </row>
    <row r="50" spans="1:12" ht="15.75" customHeight="1" x14ac:dyDescent="0.25">
      <c r="A50" s="5">
        <v>43</v>
      </c>
      <c r="B50" s="7"/>
      <c r="C50" s="5">
        <v>270092</v>
      </c>
      <c r="D50" s="19" t="s">
        <v>168</v>
      </c>
      <c r="E50" s="2"/>
      <c r="F50" s="6"/>
      <c r="G50" s="6"/>
      <c r="H50" s="6"/>
      <c r="I50" s="6"/>
      <c r="J50" s="6"/>
      <c r="K50" s="6"/>
      <c r="L50" s="6"/>
    </row>
    <row r="51" spans="1:12" ht="15.75" customHeight="1" x14ac:dyDescent="0.25">
      <c r="A51" s="5">
        <v>44</v>
      </c>
      <c r="B51" s="7"/>
      <c r="C51" s="5">
        <v>267544</v>
      </c>
      <c r="D51" s="19" t="s">
        <v>169</v>
      </c>
      <c r="E51" s="2"/>
      <c r="F51" s="6"/>
      <c r="G51" s="6"/>
      <c r="H51" s="6"/>
      <c r="I51" s="6"/>
      <c r="J51" s="6"/>
      <c r="K51" s="6"/>
      <c r="L51" s="6"/>
    </row>
    <row r="52" spans="1:12" ht="15.75" customHeight="1" x14ac:dyDescent="0.25">
      <c r="A52" s="5">
        <v>45</v>
      </c>
      <c r="B52" s="7"/>
      <c r="C52" s="5">
        <v>267544</v>
      </c>
      <c r="D52" s="19" t="s">
        <v>170</v>
      </c>
      <c r="E52" s="2"/>
      <c r="F52" s="6"/>
      <c r="G52" s="6"/>
      <c r="H52" s="6"/>
      <c r="I52" s="6"/>
      <c r="J52" s="6"/>
      <c r="K52" s="6"/>
      <c r="L52" s="6"/>
    </row>
    <row r="53" spans="1:12" ht="15.75" customHeight="1" x14ac:dyDescent="0.25">
      <c r="A53" s="5">
        <v>46</v>
      </c>
      <c r="B53" s="7"/>
      <c r="C53" s="5">
        <v>603563</v>
      </c>
      <c r="D53" s="19" t="s">
        <v>171</v>
      </c>
      <c r="E53" s="2"/>
      <c r="F53" s="6"/>
      <c r="G53" s="6"/>
      <c r="H53" s="6"/>
      <c r="I53" s="6"/>
      <c r="J53" s="6"/>
      <c r="K53" s="6"/>
      <c r="L53" s="6"/>
    </row>
    <row r="54" spans="1:12" ht="15.75" customHeight="1" x14ac:dyDescent="0.25">
      <c r="A54" s="5">
        <v>47</v>
      </c>
      <c r="B54" s="7"/>
      <c r="C54" s="5">
        <v>267544</v>
      </c>
      <c r="D54" s="19" t="s">
        <v>172</v>
      </c>
      <c r="E54" s="2"/>
      <c r="F54" s="6"/>
      <c r="G54" s="6"/>
      <c r="H54" s="6"/>
      <c r="I54" s="6"/>
      <c r="J54" s="6"/>
      <c r="K54" s="6"/>
      <c r="L54" s="6"/>
    </row>
    <row r="55" spans="1:12" ht="15.75" customHeight="1" x14ac:dyDescent="0.25">
      <c r="A55" s="5">
        <v>48</v>
      </c>
      <c r="B55" s="7"/>
      <c r="C55" s="5">
        <v>353564</v>
      </c>
      <c r="D55" s="19" t="s">
        <v>173</v>
      </c>
      <c r="E55" s="2"/>
      <c r="F55" s="6"/>
      <c r="G55" s="6"/>
      <c r="H55" s="6"/>
      <c r="I55" s="6"/>
      <c r="J55" s="6"/>
      <c r="K55" s="6"/>
      <c r="L55" s="6"/>
    </row>
    <row r="56" spans="1:12" ht="15.75" customHeight="1" x14ac:dyDescent="0.25">
      <c r="A56" s="5">
        <v>49</v>
      </c>
      <c r="B56" s="7"/>
      <c r="C56" s="5">
        <v>393844</v>
      </c>
      <c r="D56" s="19" t="s">
        <v>174</v>
      </c>
      <c r="E56" s="2"/>
      <c r="F56" s="6"/>
      <c r="G56" s="6"/>
      <c r="H56" s="6"/>
      <c r="I56" s="6"/>
      <c r="J56" s="6"/>
      <c r="K56" s="6"/>
      <c r="L56" s="6"/>
    </row>
    <row r="57" spans="1:12" ht="15.75" customHeight="1" x14ac:dyDescent="0.25">
      <c r="A57" s="5">
        <v>50</v>
      </c>
      <c r="B57" s="7"/>
      <c r="C57" s="5">
        <v>399922</v>
      </c>
      <c r="D57" s="19" t="s">
        <v>175</v>
      </c>
      <c r="E57" s="2"/>
      <c r="F57" s="6"/>
      <c r="G57" s="6"/>
      <c r="H57" s="6"/>
      <c r="I57" s="6"/>
      <c r="J57" s="6"/>
      <c r="K57" s="6"/>
      <c r="L57" s="6"/>
    </row>
    <row r="58" spans="1:12" ht="15.75" customHeight="1" x14ac:dyDescent="0.25">
      <c r="A58" s="5">
        <v>51</v>
      </c>
      <c r="B58" s="7"/>
      <c r="C58" s="5">
        <v>299675</v>
      </c>
      <c r="D58" s="19" t="s">
        <v>176</v>
      </c>
      <c r="E58" s="2"/>
      <c r="F58" s="6"/>
      <c r="G58" s="6"/>
      <c r="H58" s="6"/>
      <c r="I58" s="6"/>
      <c r="J58" s="6"/>
      <c r="K58" s="6"/>
      <c r="L58" s="6"/>
    </row>
    <row r="59" spans="1:12" ht="15.75" customHeight="1" x14ac:dyDescent="0.25">
      <c r="A59" s="5">
        <v>52</v>
      </c>
      <c r="B59" s="7"/>
      <c r="C59" s="5">
        <v>303292</v>
      </c>
      <c r="D59" s="19" t="s">
        <v>177</v>
      </c>
      <c r="E59" s="2"/>
      <c r="F59" s="6"/>
      <c r="G59" s="6"/>
      <c r="H59" s="6"/>
      <c r="I59" s="6"/>
      <c r="J59" s="6"/>
      <c r="K59" s="6"/>
      <c r="L59" s="6"/>
    </row>
    <row r="60" spans="1:12" ht="15.75" customHeight="1" x14ac:dyDescent="0.25">
      <c r="A60" s="5">
        <v>53</v>
      </c>
      <c r="B60" s="7"/>
      <c r="C60" s="5">
        <v>303292</v>
      </c>
      <c r="D60" s="19" t="s">
        <v>178</v>
      </c>
      <c r="E60" s="2"/>
      <c r="F60" s="6"/>
      <c r="G60" s="6"/>
      <c r="H60" s="6"/>
      <c r="I60" s="6"/>
      <c r="J60" s="6"/>
      <c r="K60" s="6"/>
      <c r="L60" s="6"/>
    </row>
    <row r="61" spans="1:12" ht="15.75" customHeight="1" x14ac:dyDescent="0.25">
      <c r="A61" s="5">
        <v>54</v>
      </c>
      <c r="B61" s="7"/>
      <c r="C61" s="5" t="s">
        <v>179</v>
      </c>
      <c r="D61" s="19" t="s">
        <v>180</v>
      </c>
      <c r="E61" s="2"/>
      <c r="F61" s="6"/>
      <c r="G61" s="6"/>
      <c r="H61" s="6"/>
      <c r="I61" s="6"/>
      <c r="J61" s="6"/>
      <c r="K61" s="6"/>
      <c r="L61" s="6"/>
    </row>
    <row r="62" spans="1:12" ht="15.75" customHeight="1" x14ac:dyDescent="0.25">
      <c r="A62" s="5">
        <v>55</v>
      </c>
      <c r="B62" s="7"/>
      <c r="C62" s="5">
        <v>352192</v>
      </c>
      <c r="D62" s="19" t="s">
        <v>181</v>
      </c>
      <c r="E62" s="2"/>
      <c r="F62" s="6"/>
      <c r="G62" s="6"/>
      <c r="H62" s="6"/>
      <c r="I62" s="6"/>
      <c r="J62" s="6"/>
      <c r="K62" s="6"/>
      <c r="L62" s="6"/>
    </row>
    <row r="63" spans="1:12" ht="15.75" customHeight="1" x14ac:dyDescent="0.25">
      <c r="A63" s="5">
        <v>56</v>
      </c>
      <c r="B63" s="7"/>
      <c r="C63" s="5">
        <v>437074</v>
      </c>
      <c r="D63" s="19" t="s">
        <v>182</v>
      </c>
      <c r="E63" s="2"/>
      <c r="F63" s="6"/>
      <c r="G63" s="6"/>
      <c r="H63" s="6"/>
      <c r="I63" s="6"/>
      <c r="J63" s="6"/>
      <c r="K63" s="6"/>
      <c r="L63" s="6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CD47C-18DF-4759-8B4C-D0E502566B16}">
  <dimension ref="A1:Q58"/>
  <sheetViews>
    <sheetView tabSelected="1" topLeftCell="A47" zoomScale="90" zoomScaleNormal="90" workbookViewId="0">
      <pane xSplit="2" topLeftCell="C1" activePane="topRight" state="frozen"/>
      <selection activeCell="A5" sqref="A5"/>
      <selection pane="topRight" activeCell="Q60" sqref="Q60"/>
    </sheetView>
  </sheetViews>
  <sheetFormatPr defaultRowHeight="15.75" customHeight="1" x14ac:dyDescent="0.25"/>
  <cols>
    <col min="1" max="1" width="6.85546875" customWidth="1"/>
    <col min="2" max="2" width="19" hidden="1" customWidth="1"/>
    <col min="3" max="3" width="11.140625" style="21" customWidth="1"/>
    <col min="4" max="4" width="96.7109375" style="34" customWidth="1"/>
    <col min="5" max="5" width="14.5703125" customWidth="1"/>
    <col min="6" max="6" width="17.5703125" customWidth="1"/>
    <col min="7" max="7" width="14.28515625" style="1" customWidth="1"/>
    <col min="8" max="8" width="14.5703125" style="1" customWidth="1"/>
    <col min="9" max="9" width="14" style="1" customWidth="1"/>
    <col min="10" max="10" width="13.7109375" style="1" customWidth="1"/>
    <col min="11" max="11" width="14.42578125" style="1" customWidth="1"/>
    <col min="12" max="12" width="14.85546875" style="1" customWidth="1"/>
    <col min="13" max="13" width="11.85546875" style="1" customWidth="1"/>
    <col min="14" max="14" width="14.28515625" style="1" customWidth="1"/>
    <col min="15" max="15" width="11.5703125" style="1" customWidth="1"/>
    <col min="16" max="16" width="13.140625" style="1" customWidth="1"/>
    <col min="17" max="17" width="12.28515625" customWidth="1"/>
    <col min="18" max="794" width="18.5703125" customWidth="1"/>
  </cols>
  <sheetData>
    <row r="1" spans="1:17" ht="15.75" customHeight="1" x14ac:dyDescent="0.25">
      <c r="A1" s="1"/>
      <c r="B1" s="40" t="s">
        <v>196</v>
      </c>
      <c r="C1" s="40"/>
      <c r="D1" s="40"/>
      <c r="E1" s="15"/>
      <c r="F1" s="8" t="s">
        <v>1</v>
      </c>
      <c r="G1" s="23" t="s">
        <v>2</v>
      </c>
      <c r="H1" s="23" t="s">
        <v>2</v>
      </c>
      <c r="I1" s="23" t="s">
        <v>2</v>
      </c>
      <c r="J1" s="23" t="s">
        <v>2</v>
      </c>
      <c r="K1" s="23" t="s">
        <v>2</v>
      </c>
      <c r="L1" s="23" t="s">
        <v>2</v>
      </c>
      <c r="M1" s="23" t="s">
        <v>2</v>
      </c>
      <c r="N1" s="23" t="s">
        <v>2</v>
      </c>
      <c r="O1" s="23" t="s">
        <v>5</v>
      </c>
      <c r="P1" s="23" t="s">
        <v>2</v>
      </c>
      <c r="Q1" s="11"/>
    </row>
    <row r="2" spans="1:17" ht="15.75" customHeight="1" x14ac:dyDescent="0.25">
      <c r="A2" s="36"/>
      <c r="B2" s="36"/>
      <c r="C2" s="36"/>
      <c r="D2" s="36" t="s">
        <v>193</v>
      </c>
      <c r="E2" s="36"/>
      <c r="F2" s="8" t="s">
        <v>9</v>
      </c>
      <c r="G2" s="23" t="s">
        <v>10</v>
      </c>
      <c r="H2" s="23" t="s">
        <v>10</v>
      </c>
      <c r="I2" s="23" t="s">
        <v>10</v>
      </c>
      <c r="J2" s="23" t="s">
        <v>10</v>
      </c>
      <c r="K2" s="23" t="s">
        <v>12</v>
      </c>
      <c r="L2" s="23" t="s">
        <v>17</v>
      </c>
      <c r="M2" s="23" t="s">
        <v>28</v>
      </c>
      <c r="N2" s="23" t="s">
        <v>28</v>
      </c>
      <c r="O2" s="23" t="s">
        <v>15</v>
      </c>
      <c r="P2" s="23" t="s">
        <v>28</v>
      </c>
      <c r="Q2" s="11"/>
    </row>
    <row r="3" spans="1:17" ht="15" x14ac:dyDescent="0.25">
      <c r="A3" s="36"/>
      <c r="B3" s="36"/>
      <c r="C3" s="36"/>
      <c r="D3" s="41" t="s">
        <v>194</v>
      </c>
      <c r="E3" s="41"/>
      <c r="F3" s="8" t="s">
        <v>36</v>
      </c>
      <c r="G3" s="23" t="s">
        <v>37</v>
      </c>
      <c r="H3" s="23" t="s">
        <v>52</v>
      </c>
      <c r="I3" s="23" t="s">
        <v>56</v>
      </c>
      <c r="J3" s="23" t="s">
        <v>58</v>
      </c>
      <c r="K3" s="23" t="s">
        <v>39</v>
      </c>
      <c r="L3" s="23" t="s">
        <v>45</v>
      </c>
      <c r="M3" s="23" t="s">
        <v>61</v>
      </c>
      <c r="N3" s="23" t="s">
        <v>62</v>
      </c>
      <c r="O3" s="23" t="s">
        <v>192</v>
      </c>
      <c r="P3" s="23" t="s">
        <v>62</v>
      </c>
      <c r="Q3" s="11"/>
    </row>
    <row r="4" spans="1:17" ht="15" x14ac:dyDescent="0.25">
      <c r="A4" s="36"/>
      <c r="B4" s="36"/>
      <c r="C4" s="36"/>
      <c r="D4" s="39" t="s">
        <v>195</v>
      </c>
      <c r="E4" s="39"/>
      <c r="F4" s="8" t="s">
        <v>74</v>
      </c>
      <c r="G4" s="25">
        <v>47333</v>
      </c>
      <c r="H4" s="25">
        <v>54038</v>
      </c>
      <c r="I4" s="25">
        <v>54011</v>
      </c>
      <c r="J4" s="25">
        <v>41238</v>
      </c>
      <c r="K4" s="25">
        <v>57053</v>
      </c>
      <c r="L4" s="25">
        <v>70793</v>
      </c>
      <c r="M4" s="25">
        <v>58653</v>
      </c>
      <c r="N4" s="25">
        <v>60011</v>
      </c>
      <c r="O4" s="25"/>
      <c r="P4" s="25">
        <v>60011</v>
      </c>
      <c r="Q4" s="12"/>
    </row>
    <row r="5" spans="1:17" ht="15.75" customHeight="1" x14ac:dyDescent="0.25">
      <c r="A5" s="1"/>
      <c r="B5" s="1"/>
      <c r="C5" s="20"/>
      <c r="D5" s="39" t="s">
        <v>75</v>
      </c>
      <c r="E5" s="39"/>
      <c r="F5" s="8" t="s">
        <v>76</v>
      </c>
      <c r="G5" s="25">
        <v>155903</v>
      </c>
      <c r="H5" s="25">
        <v>156654</v>
      </c>
      <c r="I5" s="25">
        <v>155011</v>
      </c>
      <c r="J5" s="25">
        <v>155021</v>
      </c>
      <c r="K5" s="25">
        <v>155012</v>
      </c>
      <c r="L5" s="25">
        <v>155900</v>
      </c>
      <c r="M5" s="25">
        <v>155915</v>
      </c>
      <c r="N5" s="25">
        <v>155911</v>
      </c>
      <c r="O5" s="25">
        <v>366003</v>
      </c>
      <c r="P5" s="25">
        <v>157243</v>
      </c>
      <c r="Q5" s="12"/>
    </row>
    <row r="6" spans="1:17" ht="15.75" customHeight="1" x14ac:dyDescent="0.25">
      <c r="A6" s="1"/>
      <c r="B6" s="1"/>
      <c r="C6" s="20"/>
      <c r="D6" s="32"/>
      <c r="E6" s="1"/>
      <c r="F6" s="9" t="s">
        <v>77</v>
      </c>
      <c r="G6" s="27" t="s">
        <v>78</v>
      </c>
      <c r="H6" s="26" t="s">
        <v>94</v>
      </c>
      <c r="I6" s="27" t="s">
        <v>98</v>
      </c>
      <c r="J6" s="26" t="s">
        <v>101</v>
      </c>
      <c r="K6" s="26" t="s">
        <v>80</v>
      </c>
      <c r="L6" s="26" t="s">
        <v>87</v>
      </c>
      <c r="M6" s="27" t="s">
        <v>104</v>
      </c>
      <c r="N6" s="26" t="s">
        <v>105</v>
      </c>
      <c r="O6" s="26" t="s">
        <v>191</v>
      </c>
      <c r="P6" s="26" t="s">
        <v>187</v>
      </c>
      <c r="Q6" s="13"/>
    </row>
    <row r="7" spans="1:17" ht="29.25" customHeight="1" x14ac:dyDescent="0.25">
      <c r="A7" s="3" t="s">
        <v>116</v>
      </c>
      <c r="B7" s="4" t="s">
        <v>117</v>
      </c>
      <c r="C7" s="4" t="s">
        <v>118</v>
      </c>
      <c r="D7" s="16" t="s">
        <v>119</v>
      </c>
      <c r="E7" s="16" t="s">
        <v>120</v>
      </c>
      <c r="F7" s="4" t="s">
        <v>121</v>
      </c>
      <c r="G7" s="28" t="s">
        <v>78</v>
      </c>
      <c r="H7" s="28" t="s">
        <v>94</v>
      </c>
      <c r="I7" s="28" t="s">
        <v>98</v>
      </c>
      <c r="J7" s="28" t="s">
        <v>101</v>
      </c>
      <c r="K7" s="28" t="s">
        <v>80</v>
      </c>
      <c r="L7" s="28" t="s">
        <v>87</v>
      </c>
      <c r="M7" s="28" t="s">
        <v>104</v>
      </c>
      <c r="N7" s="28" t="s">
        <v>105</v>
      </c>
      <c r="O7" s="28" t="s">
        <v>191</v>
      </c>
      <c r="P7" s="28" t="s">
        <v>187</v>
      </c>
      <c r="Q7" s="4" t="s">
        <v>123</v>
      </c>
    </row>
    <row r="8" spans="1:17" ht="15" x14ac:dyDescent="0.25">
      <c r="A8" s="5">
        <v>1</v>
      </c>
      <c r="B8" s="7" t="s">
        <v>124</v>
      </c>
      <c r="C8" s="5">
        <v>352317</v>
      </c>
      <c r="D8" s="33" t="s">
        <v>125</v>
      </c>
      <c r="E8" s="2" t="s">
        <v>188</v>
      </c>
      <c r="F8" s="6">
        <f>COUNTA(Tabela17[[#This Row],[HU-UFJF]:[CH-UFRJ]])</f>
        <v>5</v>
      </c>
      <c r="G8" s="29">
        <v>4000</v>
      </c>
      <c r="H8" s="29">
        <v>30000</v>
      </c>
      <c r="I8" s="29"/>
      <c r="J8" s="29"/>
      <c r="K8" s="29"/>
      <c r="L8" s="29">
        <v>3000</v>
      </c>
      <c r="M8" s="29"/>
      <c r="N8" s="29"/>
      <c r="O8" s="29">
        <v>27744</v>
      </c>
      <c r="P8" s="29">
        <v>30000</v>
      </c>
      <c r="Q8" s="6">
        <f>SUM(Tabela17[[#This Row],[HU-UFJF]]:Tabela17[[#This Row],[CH-UFRJ]])</f>
        <v>94744</v>
      </c>
    </row>
    <row r="9" spans="1:17" ht="15" x14ac:dyDescent="0.25">
      <c r="A9" s="5">
        <v>2</v>
      </c>
      <c r="B9" s="7" t="s">
        <v>126</v>
      </c>
      <c r="C9" s="5">
        <v>352317</v>
      </c>
      <c r="D9" s="33" t="s">
        <v>127</v>
      </c>
      <c r="E9" s="2" t="s">
        <v>188</v>
      </c>
      <c r="F9" s="6">
        <f>COUNTA(Tabela17[[#This Row],[HU-UFJF]:[CH-UFRJ]])</f>
        <v>4</v>
      </c>
      <c r="G9" s="31">
        <v>7000</v>
      </c>
      <c r="H9" s="29"/>
      <c r="I9" s="29"/>
      <c r="J9" s="29"/>
      <c r="K9" s="29"/>
      <c r="L9" s="29">
        <v>3000</v>
      </c>
      <c r="M9" s="29"/>
      <c r="N9" s="29"/>
      <c r="O9" s="29">
        <v>13872</v>
      </c>
      <c r="P9" s="29">
        <v>4800</v>
      </c>
      <c r="Q9" s="6">
        <f>SUM(Tabela17[[#This Row],[HU-UFJF]]:Tabela17[[#This Row],[CH-UFRJ]])</f>
        <v>28672</v>
      </c>
    </row>
    <row r="10" spans="1:17" ht="15.75" customHeight="1" x14ac:dyDescent="0.25">
      <c r="A10" s="5">
        <v>3</v>
      </c>
      <c r="B10" s="7"/>
      <c r="C10" s="5">
        <v>352317</v>
      </c>
      <c r="D10" s="33" t="s">
        <v>128</v>
      </c>
      <c r="E10" s="2" t="s">
        <v>188</v>
      </c>
      <c r="F10" s="6">
        <f>COUNTA(Tabela17[[#This Row],[HU-UFJF]:[CH-UFRJ]])</f>
        <v>4</v>
      </c>
      <c r="G10" s="29">
        <v>2000</v>
      </c>
      <c r="H10" s="29">
        <v>15000</v>
      </c>
      <c r="I10" s="29"/>
      <c r="J10" s="29"/>
      <c r="K10" s="29"/>
      <c r="L10" s="29"/>
      <c r="M10" s="29"/>
      <c r="N10" s="29"/>
      <c r="O10" s="29">
        <v>11796</v>
      </c>
      <c r="P10" s="29">
        <v>12000</v>
      </c>
      <c r="Q10" s="6">
        <f>SUM(Tabela17[[#This Row],[HU-UFJF]]:Tabela17[[#This Row],[CH-UFRJ]])</f>
        <v>40796</v>
      </c>
    </row>
    <row r="11" spans="1:17" ht="15.75" customHeight="1" x14ac:dyDescent="0.25">
      <c r="A11" s="5">
        <v>4</v>
      </c>
      <c r="B11" s="7"/>
      <c r="C11" s="5">
        <v>352317</v>
      </c>
      <c r="D11" s="33" t="s">
        <v>129</v>
      </c>
      <c r="E11" s="2" t="s">
        <v>189</v>
      </c>
      <c r="F11" s="6">
        <f>COUNTA(Tabela17[[#This Row],[HU-UFJF]:[CH-UFRJ]])</f>
        <v>2</v>
      </c>
      <c r="G11" s="29"/>
      <c r="H11" s="30"/>
      <c r="I11" s="30"/>
      <c r="J11" s="30"/>
      <c r="K11" s="30"/>
      <c r="L11" s="30"/>
      <c r="M11" s="30">
        <v>1400</v>
      </c>
      <c r="N11" s="30"/>
      <c r="O11" s="30">
        <v>27744</v>
      </c>
      <c r="P11" s="30"/>
      <c r="Q11" s="6">
        <f>SUM(Tabela17[[#This Row],[HU-UFJF]]:Tabela17[[#This Row],[CH-UFRJ]])</f>
        <v>29144</v>
      </c>
    </row>
    <row r="12" spans="1:17" ht="15.75" customHeight="1" x14ac:dyDescent="0.25">
      <c r="A12" s="5">
        <v>5</v>
      </c>
      <c r="B12" s="7"/>
      <c r="C12" s="5">
        <v>352317</v>
      </c>
      <c r="D12" s="33" t="s">
        <v>130</v>
      </c>
      <c r="E12" s="2" t="s">
        <v>189</v>
      </c>
      <c r="F12" s="6">
        <f>COUNTA(Tabela17[[#This Row],[HU-UFJF]:[CH-UFRJ]])</f>
        <v>5</v>
      </c>
      <c r="G12" s="29"/>
      <c r="H12" s="29"/>
      <c r="I12" s="29"/>
      <c r="J12" s="29">
        <v>12280</v>
      </c>
      <c r="K12" s="29">
        <v>9000</v>
      </c>
      <c r="L12" s="29"/>
      <c r="M12" s="29">
        <v>12100</v>
      </c>
      <c r="N12" s="29">
        <v>9800</v>
      </c>
      <c r="O12" s="29">
        <v>13872</v>
      </c>
      <c r="P12" s="29"/>
      <c r="Q12" s="6">
        <f>SUM(Tabela17[[#This Row],[HU-UFJF]]:Tabela17[[#This Row],[CH-UFRJ]])</f>
        <v>57052</v>
      </c>
    </row>
    <row r="13" spans="1:17" ht="15.75" customHeight="1" x14ac:dyDescent="0.25">
      <c r="A13" s="5">
        <v>6</v>
      </c>
      <c r="B13" s="7"/>
      <c r="C13" s="5">
        <v>352317</v>
      </c>
      <c r="D13" s="33" t="s">
        <v>131</v>
      </c>
      <c r="E13" s="2" t="s">
        <v>189</v>
      </c>
      <c r="F13" s="6">
        <f>COUNTA(Tabela17[[#This Row],[HU-UFJF]:[CH-UFRJ]])</f>
        <v>2</v>
      </c>
      <c r="G13" s="29"/>
      <c r="H13" s="29"/>
      <c r="I13" s="29"/>
      <c r="J13" s="29"/>
      <c r="K13" s="29">
        <v>2400</v>
      </c>
      <c r="L13" s="29"/>
      <c r="M13" s="29"/>
      <c r="N13" s="29"/>
      <c r="O13" s="29">
        <v>11796</v>
      </c>
      <c r="P13" s="29"/>
      <c r="Q13" s="6">
        <f>SUM(Tabela17[[#This Row],[HU-UFJF]]:Tabela17[[#This Row],[CH-UFRJ]])</f>
        <v>14196</v>
      </c>
    </row>
    <row r="14" spans="1:17" ht="29.25" customHeight="1" x14ac:dyDescent="0.25">
      <c r="A14" s="5">
        <v>7</v>
      </c>
      <c r="B14" s="7"/>
      <c r="C14" s="5">
        <v>352317</v>
      </c>
      <c r="D14" s="33" t="s">
        <v>132</v>
      </c>
      <c r="E14" s="2" t="s">
        <v>190</v>
      </c>
      <c r="F14" s="6">
        <f>COUNTA(Tabela17[[#This Row],[HU-UFJF]:[CH-UFRJ]])</f>
        <v>5</v>
      </c>
      <c r="G14" s="29">
        <v>5000</v>
      </c>
      <c r="H14" s="29"/>
      <c r="I14" s="29"/>
      <c r="J14" s="29">
        <v>5450</v>
      </c>
      <c r="K14" s="29"/>
      <c r="L14" s="29"/>
      <c r="M14" s="29"/>
      <c r="N14" s="29">
        <v>1250</v>
      </c>
      <c r="O14" s="29">
        <v>55488</v>
      </c>
      <c r="P14" s="29">
        <v>72000</v>
      </c>
      <c r="Q14" s="6">
        <f>SUM(Tabela17[[#This Row],[HU-UFJF]]:Tabela17[[#This Row],[CH-UFRJ]])</f>
        <v>139188</v>
      </c>
    </row>
    <row r="15" spans="1:17" ht="30.75" customHeight="1" x14ac:dyDescent="0.25">
      <c r="A15" s="5">
        <v>8</v>
      </c>
      <c r="B15" s="7"/>
      <c r="C15" s="5">
        <v>394088</v>
      </c>
      <c r="D15" s="33" t="s">
        <v>133</v>
      </c>
      <c r="E15" s="2" t="s">
        <v>190</v>
      </c>
      <c r="F15" s="6">
        <f>COUNTA(Tabela17[[#This Row],[HU-UFJF]:[CH-UFRJ]])</f>
        <v>9</v>
      </c>
      <c r="G15" s="29">
        <v>600</v>
      </c>
      <c r="H15" s="29">
        <v>3000</v>
      </c>
      <c r="I15" s="29"/>
      <c r="J15" s="29">
        <v>1280</v>
      </c>
      <c r="K15" s="29">
        <v>1000</v>
      </c>
      <c r="L15" s="29">
        <v>500</v>
      </c>
      <c r="M15" s="29">
        <v>1100</v>
      </c>
      <c r="N15" s="29">
        <v>600</v>
      </c>
      <c r="O15" s="29">
        <v>8244</v>
      </c>
      <c r="P15" s="29">
        <v>5280</v>
      </c>
      <c r="Q15" s="6">
        <f>SUM(Tabela17[[#This Row],[HU-UFJF]]:Tabela17[[#This Row],[CH-UFRJ]])</f>
        <v>21604</v>
      </c>
    </row>
    <row r="16" spans="1:17" ht="15.75" customHeight="1" x14ac:dyDescent="0.25">
      <c r="A16" s="5">
        <v>9</v>
      </c>
      <c r="B16" s="7"/>
      <c r="C16" s="5">
        <v>268236</v>
      </c>
      <c r="D16" s="33" t="s">
        <v>135</v>
      </c>
      <c r="E16" s="2" t="s">
        <v>188</v>
      </c>
      <c r="F16" s="6">
        <f>COUNTA(Tabela17[[#This Row],[HU-UFJF]:[CH-UFRJ]])</f>
        <v>4</v>
      </c>
      <c r="G16" s="29"/>
      <c r="H16" s="29"/>
      <c r="I16" s="29"/>
      <c r="J16" s="29">
        <v>280750</v>
      </c>
      <c r="K16" s="29"/>
      <c r="L16" s="29">
        <v>2500</v>
      </c>
      <c r="M16" s="29"/>
      <c r="N16" s="29">
        <v>89450</v>
      </c>
      <c r="O16" s="29">
        <v>695088</v>
      </c>
      <c r="P16" s="29"/>
      <c r="Q16" s="6">
        <f>SUM(Tabela17[[#This Row],[HU-UFJF]]:Tabela17[[#This Row],[CH-UFRJ]])</f>
        <v>1067788</v>
      </c>
    </row>
    <row r="17" spans="1:17" ht="15.75" customHeight="1" x14ac:dyDescent="0.25">
      <c r="A17" s="5">
        <v>10</v>
      </c>
      <c r="B17" s="7"/>
      <c r="C17" s="5">
        <v>268236</v>
      </c>
      <c r="D17" s="33" t="s">
        <v>136</v>
      </c>
      <c r="E17" s="2" t="s">
        <v>188</v>
      </c>
      <c r="F17" s="6">
        <f>COUNTA(Tabela17[[#This Row],[HU-UFJF]:[CH-UFRJ]])</f>
        <v>3</v>
      </c>
      <c r="G17" s="29"/>
      <c r="H17" s="29"/>
      <c r="I17" s="29"/>
      <c r="J17" s="29">
        <v>93780</v>
      </c>
      <c r="K17" s="29"/>
      <c r="L17" s="29"/>
      <c r="M17" s="29"/>
      <c r="N17" s="29">
        <v>20950</v>
      </c>
      <c r="O17" s="29">
        <v>136320</v>
      </c>
      <c r="P17" s="29"/>
      <c r="Q17" s="6">
        <f>SUM(Tabela17[[#This Row],[HU-UFJF]]:Tabela17[[#This Row],[CH-UFRJ]])</f>
        <v>251050</v>
      </c>
    </row>
    <row r="18" spans="1:17" ht="15.75" customHeight="1" x14ac:dyDescent="0.25">
      <c r="A18" s="5">
        <v>11</v>
      </c>
      <c r="B18" s="7"/>
      <c r="C18" s="5">
        <v>268236</v>
      </c>
      <c r="D18" s="33" t="s">
        <v>137</v>
      </c>
      <c r="E18" s="2" t="s">
        <v>188</v>
      </c>
      <c r="F18" s="6">
        <f>COUNTA(Tabela17[[#This Row],[HU-UFJF]:[CH-UFRJ]])</f>
        <v>3</v>
      </c>
      <c r="G18" s="29"/>
      <c r="H18" s="29"/>
      <c r="I18" s="29"/>
      <c r="J18" s="29">
        <v>99700</v>
      </c>
      <c r="K18" s="29"/>
      <c r="L18" s="29"/>
      <c r="M18" s="29"/>
      <c r="N18" s="29">
        <v>31200</v>
      </c>
      <c r="O18" s="29">
        <v>92868</v>
      </c>
      <c r="P18" s="29"/>
      <c r="Q18" s="6">
        <f>SUM(Tabela17[[#This Row],[HU-UFJF]]:Tabela17[[#This Row],[CH-UFRJ]])</f>
        <v>223768</v>
      </c>
    </row>
    <row r="19" spans="1:17" ht="15.75" customHeight="1" x14ac:dyDescent="0.25">
      <c r="A19" s="5">
        <v>12</v>
      </c>
      <c r="B19" s="7"/>
      <c r="C19" s="5">
        <v>268236</v>
      </c>
      <c r="D19" s="33" t="s">
        <v>138</v>
      </c>
      <c r="E19" s="2" t="s">
        <v>188</v>
      </c>
      <c r="F19" s="6">
        <f>COUNTA(Tabela17[[#This Row],[HU-UFJF]:[CH-UFRJ]])</f>
        <v>4</v>
      </c>
      <c r="G19" s="29"/>
      <c r="H19" s="29"/>
      <c r="I19" s="29"/>
      <c r="J19" s="29">
        <v>37580</v>
      </c>
      <c r="K19" s="29"/>
      <c r="L19" s="29"/>
      <c r="M19" s="29"/>
      <c r="N19" s="29">
        <v>15550</v>
      </c>
      <c r="O19" s="29">
        <v>85476</v>
      </c>
      <c r="P19" s="29">
        <v>3840</v>
      </c>
      <c r="Q19" s="6">
        <f>SUM(Tabela17[[#This Row],[HU-UFJF]]:Tabela17[[#This Row],[CH-UFRJ]])</f>
        <v>142446</v>
      </c>
    </row>
    <row r="20" spans="1:17" ht="15.75" customHeight="1" x14ac:dyDescent="0.25">
      <c r="A20" s="5">
        <v>13</v>
      </c>
      <c r="B20" s="7"/>
      <c r="C20" s="5">
        <v>268236</v>
      </c>
      <c r="D20" s="33" t="s">
        <v>139</v>
      </c>
      <c r="E20" s="2" t="s">
        <v>189</v>
      </c>
      <c r="F20" s="6">
        <f>COUNTA(Tabela17[[#This Row],[HU-UFJF]:[CH-UFRJ]])</f>
        <v>3</v>
      </c>
      <c r="G20" s="29">
        <v>90000</v>
      </c>
      <c r="H20" s="29"/>
      <c r="I20" s="29"/>
      <c r="J20" s="29">
        <v>720</v>
      </c>
      <c r="K20" s="29"/>
      <c r="L20" s="29"/>
      <c r="M20" s="29"/>
      <c r="N20" s="29"/>
      <c r="O20" s="29">
        <v>695088</v>
      </c>
      <c r="P20" s="29"/>
      <c r="Q20" s="6">
        <f>SUM(Tabela17[[#This Row],[HU-UFJF]]:Tabela17[[#This Row],[CH-UFRJ]])</f>
        <v>785808</v>
      </c>
    </row>
    <row r="21" spans="1:17" ht="15.75" customHeight="1" x14ac:dyDescent="0.25">
      <c r="A21" s="5">
        <v>14</v>
      </c>
      <c r="B21" s="7"/>
      <c r="C21" s="5">
        <v>268236</v>
      </c>
      <c r="D21" s="33" t="s">
        <v>140</v>
      </c>
      <c r="E21" s="2" t="s">
        <v>189</v>
      </c>
      <c r="F21" s="6">
        <f>COUNTA(Tabela17[[#This Row],[HU-UFJF]:[CH-UFRJ]])</f>
        <v>3</v>
      </c>
      <c r="G21" s="29">
        <v>20000</v>
      </c>
      <c r="H21" s="29"/>
      <c r="I21" s="29"/>
      <c r="J21" s="29">
        <v>4180</v>
      </c>
      <c r="K21" s="29"/>
      <c r="L21" s="29"/>
      <c r="M21" s="29"/>
      <c r="N21" s="29"/>
      <c r="O21" s="29">
        <v>136320</v>
      </c>
      <c r="P21" s="29"/>
      <c r="Q21" s="6">
        <f>SUM(Tabela17[[#This Row],[HU-UFJF]]:Tabela17[[#This Row],[CH-UFRJ]])</f>
        <v>160500</v>
      </c>
    </row>
    <row r="22" spans="1:17" ht="15.75" customHeight="1" x14ac:dyDescent="0.25">
      <c r="A22" s="5">
        <v>15</v>
      </c>
      <c r="B22" s="7"/>
      <c r="C22" s="5">
        <v>268236</v>
      </c>
      <c r="D22" s="33" t="s">
        <v>141</v>
      </c>
      <c r="E22" s="2" t="s">
        <v>189</v>
      </c>
      <c r="F22" s="6">
        <f>COUNTA(Tabela17[[#This Row],[HU-UFJF]:[CH-UFRJ]])</f>
        <v>3</v>
      </c>
      <c r="G22" s="29">
        <v>22000</v>
      </c>
      <c r="H22" s="29"/>
      <c r="I22" s="29"/>
      <c r="J22" s="29">
        <v>1440</v>
      </c>
      <c r="K22" s="29"/>
      <c r="L22" s="29"/>
      <c r="M22" s="29"/>
      <c r="N22" s="29"/>
      <c r="O22" s="29">
        <v>92868</v>
      </c>
      <c r="P22" s="29"/>
      <c r="Q22" s="6">
        <f>SUM(Tabela17[[#This Row],[HU-UFJF]]:Tabela17[[#This Row],[CH-UFRJ]])</f>
        <v>116308</v>
      </c>
    </row>
    <row r="23" spans="1:17" ht="15.75" customHeight="1" x14ac:dyDescent="0.25">
      <c r="A23" s="5">
        <v>16</v>
      </c>
      <c r="B23" s="7"/>
      <c r="C23" s="5">
        <v>268236</v>
      </c>
      <c r="D23" s="33" t="s">
        <v>142</v>
      </c>
      <c r="E23" s="2" t="s">
        <v>189</v>
      </c>
      <c r="F23" s="6">
        <f>COUNTA(Tabela17[[#This Row],[HU-UFJF]:[CH-UFRJ]])</f>
        <v>3</v>
      </c>
      <c r="G23" s="29">
        <v>55000</v>
      </c>
      <c r="H23" s="29"/>
      <c r="I23" s="29"/>
      <c r="J23" s="29">
        <v>720</v>
      </c>
      <c r="K23" s="29"/>
      <c r="L23" s="29"/>
      <c r="M23" s="29"/>
      <c r="N23" s="29"/>
      <c r="O23" s="29">
        <v>85476</v>
      </c>
      <c r="P23" s="29"/>
      <c r="Q23" s="6">
        <f>SUM(Tabela17[[#This Row],[HU-UFJF]]:Tabela17[[#This Row],[CH-UFRJ]])</f>
        <v>141196</v>
      </c>
    </row>
    <row r="24" spans="1:17" ht="31.5" customHeight="1" x14ac:dyDescent="0.25">
      <c r="A24" s="5">
        <v>17</v>
      </c>
      <c r="B24" s="7"/>
      <c r="C24" s="5">
        <v>268236</v>
      </c>
      <c r="D24" s="33" t="s">
        <v>144</v>
      </c>
      <c r="E24" s="2" t="s">
        <v>188</v>
      </c>
      <c r="F24" s="6">
        <f>COUNTA(Tabela17[[#This Row],[HU-UFJF]:[CH-UFRJ]])</f>
        <v>2</v>
      </c>
      <c r="G24" s="29"/>
      <c r="H24" s="29"/>
      <c r="I24" s="29"/>
      <c r="J24" s="29"/>
      <c r="K24" s="29"/>
      <c r="L24" s="29"/>
      <c r="M24" s="29">
        <v>180000</v>
      </c>
      <c r="N24" s="29"/>
      <c r="O24" s="29">
        <v>11520</v>
      </c>
      <c r="P24" s="29"/>
      <c r="Q24" s="6">
        <f>SUM(Tabela17[[#This Row],[HU-UFJF]]:Tabela17[[#This Row],[CH-UFRJ]])</f>
        <v>191520</v>
      </c>
    </row>
    <row r="25" spans="1:17" ht="32.25" customHeight="1" x14ac:dyDescent="0.25">
      <c r="A25" s="5">
        <v>18</v>
      </c>
      <c r="B25" s="7"/>
      <c r="C25" s="5">
        <v>268236</v>
      </c>
      <c r="D25" s="33" t="s">
        <v>145</v>
      </c>
      <c r="E25" s="2" t="s">
        <v>188</v>
      </c>
      <c r="F25" s="6">
        <f>COUNTA(Tabela17[[#This Row],[HU-UFJF]:[CH-UFRJ]])</f>
        <v>2</v>
      </c>
      <c r="G25" s="29"/>
      <c r="H25" s="29"/>
      <c r="I25" s="29"/>
      <c r="J25" s="29"/>
      <c r="K25" s="29"/>
      <c r="L25" s="29"/>
      <c r="M25" s="29">
        <v>40000</v>
      </c>
      <c r="N25" s="29"/>
      <c r="O25" s="29">
        <v>5760</v>
      </c>
      <c r="P25" s="29"/>
      <c r="Q25" s="6">
        <f>SUM(Tabela17[[#This Row],[HU-UFJF]]:Tabela17[[#This Row],[CH-UFRJ]])</f>
        <v>45760</v>
      </c>
    </row>
    <row r="26" spans="1:17" ht="33.75" customHeight="1" x14ac:dyDescent="0.25">
      <c r="A26" s="5">
        <v>19</v>
      </c>
      <c r="B26" s="7"/>
      <c r="C26" s="5">
        <v>268236</v>
      </c>
      <c r="D26" s="33" t="s">
        <v>146</v>
      </c>
      <c r="E26" s="2" t="s">
        <v>188</v>
      </c>
      <c r="F26" s="6">
        <f>COUNTA(Tabela17[[#This Row],[HU-UFJF]:[CH-UFRJ]])</f>
        <v>2</v>
      </c>
      <c r="G26" s="29"/>
      <c r="H26" s="29"/>
      <c r="I26" s="29"/>
      <c r="J26" s="29"/>
      <c r="K26" s="29"/>
      <c r="L26" s="29"/>
      <c r="M26" s="29">
        <v>70000</v>
      </c>
      <c r="N26" s="29"/>
      <c r="O26" s="29">
        <v>1500</v>
      </c>
      <c r="P26" s="29"/>
      <c r="Q26" s="6">
        <f>SUM(Tabela17[[#This Row],[HU-UFJF]]:Tabela17[[#This Row],[CH-UFRJ]])</f>
        <v>71500</v>
      </c>
    </row>
    <row r="27" spans="1:17" ht="28.5" customHeight="1" x14ac:dyDescent="0.25">
      <c r="A27" s="5">
        <v>20</v>
      </c>
      <c r="B27" s="7"/>
      <c r="C27" s="5">
        <v>268236</v>
      </c>
      <c r="D27" s="33" t="s">
        <v>147</v>
      </c>
      <c r="E27" s="2" t="s">
        <v>188</v>
      </c>
      <c r="F27" s="6">
        <f>COUNTA(Tabela17[[#This Row],[HU-UFJF]:[CH-UFRJ]])</f>
        <v>3</v>
      </c>
      <c r="G27" s="29"/>
      <c r="H27" s="29"/>
      <c r="I27" s="29">
        <v>100</v>
      </c>
      <c r="J27" s="29"/>
      <c r="K27" s="29"/>
      <c r="L27" s="29"/>
      <c r="M27" s="29">
        <v>25000</v>
      </c>
      <c r="N27" s="29"/>
      <c r="O27" s="29">
        <v>750</v>
      </c>
      <c r="P27" s="29"/>
      <c r="Q27" s="6">
        <f>SUM(Tabela17[[#This Row],[HU-UFJF]]:Tabela17[[#This Row],[CH-UFRJ]])</f>
        <v>25850</v>
      </c>
    </row>
    <row r="28" spans="1:17" ht="31.5" customHeight="1" x14ac:dyDescent="0.25">
      <c r="A28" s="5">
        <v>21</v>
      </c>
      <c r="B28" s="7"/>
      <c r="C28" s="5">
        <v>268236</v>
      </c>
      <c r="D28" s="33" t="s">
        <v>148</v>
      </c>
      <c r="E28" s="2" t="s">
        <v>189</v>
      </c>
      <c r="F28" s="6">
        <f>COUNTA(Tabela17[[#This Row],[HU-UFJF]:[CH-UFRJ]])</f>
        <v>2</v>
      </c>
      <c r="G28" s="29"/>
      <c r="H28" s="29"/>
      <c r="I28" s="29"/>
      <c r="J28" s="29"/>
      <c r="K28" s="29">
        <v>5000</v>
      </c>
      <c r="L28" s="29"/>
      <c r="M28" s="29"/>
      <c r="N28" s="29"/>
      <c r="O28" s="29">
        <v>23040</v>
      </c>
      <c r="P28" s="29"/>
      <c r="Q28" s="6">
        <f>SUM(Tabela17[[#This Row],[HU-UFJF]]:Tabela17[[#This Row],[CH-UFRJ]])</f>
        <v>28040</v>
      </c>
    </row>
    <row r="29" spans="1:17" ht="28.5" customHeight="1" x14ac:dyDescent="0.25">
      <c r="A29" s="5">
        <v>22</v>
      </c>
      <c r="B29" s="7"/>
      <c r="C29" s="5">
        <v>268236</v>
      </c>
      <c r="D29" s="33" t="s">
        <v>149</v>
      </c>
      <c r="E29" s="2" t="s">
        <v>189</v>
      </c>
      <c r="F29" s="6">
        <f>COUNTA(Tabela17[[#This Row],[HU-UFJF]:[CH-UFRJ]])</f>
        <v>5</v>
      </c>
      <c r="G29" s="29"/>
      <c r="H29" s="29">
        <v>660000</v>
      </c>
      <c r="I29" s="29">
        <v>400000</v>
      </c>
      <c r="J29" s="29"/>
      <c r="K29" s="29">
        <v>210000</v>
      </c>
      <c r="L29" s="29">
        <v>30000</v>
      </c>
      <c r="M29" s="29"/>
      <c r="N29" s="29"/>
      <c r="O29" s="29">
        <v>11520</v>
      </c>
      <c r="P29" s="29"/>
      <c r="Q29" s="6">
        <f>SUM(Tabela17[[#This Row],[HU-UFJF]]:Tabela17[[#This Row],[CH-UFRJ]])</f>
        <v>1311520</v>
      </c>
    </row>
    <row r="30" spans="1:17" ht="33" customHeight="1" x14ac:dyDescent="0.25">
      <c r="A30" s="5">
        <v>23</v>
      </c>
      <c r="B30" s="7"/>
      <c r="C30" s="5">
        <v>268236</v>
      </c>
      <c r="D30" s="33" t="s">
        <v>150</v>
      </c>
      <c r="E30" s="2" t="s">
        <v>189</v>
      </c>
      <c r="F30" s="6">
        <f>COUNTA(Tabela17[[#This Row],[HU-UFJF]:[CH-UFRJ]])</f>
        <v>5</v>
      </c>
      <c r="G30" s="29"/>
      <c r="H30" s="29">
        <v>110000</v>
      </c>
      <c r="I30" s="29">
        <v>85000</v>
      </c>
      <c r="J30" s="29"/>
      <c r="K30" s="29">
        <v>45000</v>
      </c>
      <c r="L30" s="29">
        <v>4500</v>
      </c>
      <c r="M30" s="29"/>
      <c r="N30" s="29"/>
      <c r="O30" s="29">
        <v>5760</v>
      </c>
      <c r="P30" s="29"/>
      <c r="Q30" s="6">
        <f>SUM(Tabela17[[#This Row],[HU-UFJF]]:Tabela17[[#This Row],[CH-UFRJ]])</f>
        <v>250260</v>
      </c>
    </row>
    <row r="31" spans="1:17" ht="31.5" customHeight="1" x14ac:dyDescent="0.25">
      <c r="A31" s="5">
        <v>24</v>
      </c>
      <c r="B31" s="7"/>
      <c r="C31" s="5">
        <v>268236</v>
      </c>
      <c r="D31" s="33" t="s">
        <v>151</v>
      </c>
      <c r="E31" s="2" t="s">
        <v>189</v>
      </c>
      <c r="F31" s="6">
        <f>COUNTA(Tabela17[[#This Row],[HU-UFJF]:[CH-UFRJ]])</f>
        <v>5</v>
      </c>
      <c r="G31" s="29"/>
      <c r="H31" s="29">
        <v>120000</v>
      </c>
      <c r="I31" s="29">
        <v>95000</v>
      </c>
      <c r="J31" s="29"/>
      <c r="K31" s="29">
        <v>55000</v>
      </c>
      <c r="L31" s="29">
        <v>6000</v>
      </c>
      <c r="M31" s="29"/>
      <c r="N31" s="29"/>
      <c r="O31" s="29">
        <v>1500</v>
      </c>
      <c r="P31" s="29"/>
      <c r="Q31" s="6">
        <f>SUM(Tabela17[[#This Row],[HU-UFJF]]:Tabela17[[#This Row],[CH-UFRJ]])</f>
        <v>277500</v>
      </c>
    </row>
    <row r="32" spans="1:17" ht="30.75" customHeight="1" x14ac:dyDescent="0.25">
      <c r="A32" s="5">
        <v>25</v>
      </c>
      <c r="B32" s="7"/>
      <c r="C32" s="5">
        <v>268236</v>
      </c>
      <c r="D32" s="33" t="s">
        <v>152</v>
      </c>
      <c r="E32" s="2" t="s">
        <v>189</v>
      </c>
      <c r="F32" s="6">
        <f>COUNTA(Tabela17[[#This Row],[HU-UFJF]:[CH-UFRJ]])</f>
        <v>5</v>
      </c>
      <c r="G32" s="29"/>
      <c r="H32" s="29">
        <v>80000</v>
      </c>
      <c r="I32" s="29">
        <v>58000</v>
      </c>
      <c r="J32" s="29"/>
      <c r="K32" s="29">
        <v>32000</v>
      </c>
      <c r="L32" s="29">
        <v>4000</v>
      </c>
      <c r="M32" s="29"/>
      <c r="N32" s="29"/>
      <c r="O32" s="29">
        <v>750</v>
      </c>
      <c r="P32" s="29"/>
      <c r="Q32" s="6">
        <f>SUM(Tabela17[[#This Row],[HU-UFJF]]:Tabela17[[#This Row],[CH-UFRJ]])</f>
        <v>174750</v>
      </c>
    </row>
    <row r="33" spans="1:17" ht="29.25" customHeight="1" x14ac:dyDescent="0.25">
      <c r="A33" s="5">
        <v>26</v>
      </c>
      <c r="B33" s="7"/>
      <c r="C33" s="5">
        <v>268236</v>
      </c>
      <c r="D33" s="33" t="s">
        <v>153</v>
      </c>
      <c r="E33" s="2" t="s">
        <v>190</v>
      </c>
      <c r="F33" s="6">
        <f>COUNTA(Tabela17[[#This Row],[HU-UFJF]:[CH-UFRJ]])</f>
        <v>2</v>
      </c>
      <c r="G33" s="29"/>
      <c r="H33" s="29"/>
      <c r="I33" s="29"/>
      <c r="J33" s="29">
        <v>8200</v>
      </c>
      <c r="K33" s="29"/>
      <c r="L33" s="29"/>
      <c r="M33" s="29"/>
      <c r="N33" s="29"/>
      <c r="O33" s="29">
        <v>2784</v>
      </c>
      <c r="P33" s="29"/>
      <c r="Q33" s="6">
        <f>SUM(Tabela17[[#This Row],[HU-UFJF]]:Tabela17[[#This Row],[CH-UFRJ]])</f>
        <v>10984</v>
      </c>
    </row>
    <row r="34" spans="1:17" ht="15.75" customHeight="1" x14ac:dyDescent="0.25">
      <c r="A34" s="5">
        <v>27</v>
      </c>
      <c r="B34" s="7"/>
      <c r="C34" s="5">
        <v>270092</v>
      </c>
      <c r="D34" s="33" t="s">
        <v>155</v>
      </c>
      <c r="E34" s="2" t="s">
        <v>188</v>
      </c>
      <c r="F34" s="6">
        <f>COUNTA(Tabela17[[#This Row],[HU-UFJF]:[CH-UFRJ]])</f>
        <v>2</v>
      </c>
      <c r="G34" s="29"/>
      <c r="H34" s="29"/>
      <c r="I34" s="29"/>
      <c r="J34" s="29">
        <v>8460</v>
      </c>
      <c r="K34" s="29"/>
      <c r="L34" s="29"/>
      <c r="M34" s="29"/>
      <c r="N34" s="29"/>
      <c r="O34" s="29">
        <v>11088</v>
      </c>
      <c r="P34" s="29"/>
      <c r="Q34" s="6">
        <f>SUM(Tabela17[[#This Row],[HU-UFJF]]:Tabela17[[#This Row],[CH-UFRJ]])</f>
        <v>19548</v>
      </c>
    </row>
    <row r="35" spans="1:17" ht="15.75" customHeight="1" x14ac:dyDescent="0.25">
      <c r="A35" s="5">
        <v>28</v>
      </c>
      <c r="B35" s="7"/>
      <c r="C35" s="5">
        <v>270092</v>
      </c>
      <c r="D35" s="33" t="s">
        <v>156</v>
      </c>
      <c r="E35" s="2" t="s">
        <v>188</v>
      </c>
      <c r="F35" s="6">
        <f>COUNTA(Tabela17[[#This Row],[HU-UFJF]:[CH-UFRJ]])</f>
        <v>2</v>
      </c>
      <c r="G35" s="29"/>
      <c r="H35" s="29"/>
      <c r="I35" s="29"/>
      <c r="J35" s="29">
        <v>17100</v>
      </c>
      <c r="K35" s="29"/>
      <c r="L35" s="29"/>
      <c r="M35" s="29"/>
      <c r="N35" s="29"/>
      <c r="O35" s="29">
        <v>39744</v>
      </c>
      <c r="P35" s="29"/>
      <c r="Q35" s="6">
        <f>SUM(Tabela17[[#This Row],[HU-UFJF]]:Tabela17[[#This Row],[CH-UFRJ]])</f>
        <v>56844</v>
      </c>
    </row>
    <row r="36" spans="1:17" ht="15.75" customHeight="1" x14ac:dyDescent="0.25">
      <c r="A36" s="5">
        <v>29</v>
      </c>
      <c r="B36" s="7"/>
      <c r="C36" s="5">
        <v>270092</v>
      </c>
      <c r="D36" s="33" t="s">
        <v>157</v>
      </c>
      <c r="E36" s="2" t="s">
        <v>189</v>
      </c>
      <c r="F36" s="6">
        <f>COUNTA(Tabela17[[#This Row],[HU-UFJF]:[CH-UFRJ]])</f>
        <v>4</v>
      </c>
      <c r="G36" s="29">
        <v>4000</v>
      </c>
      <c r="H36" s="29"/>
      <c r="I36" s="29"/>
      <c r="J36" s="29">
        <v>1500</v>
      </c>
      <c r="K36" s="29"/>
      <c r="L36" s="29"/>
      <c r="M36" s="29"/>
      <c r="N36" s="29">
        <v>5600</v>
      </c>
      <c r="O36" s="29">
        <v>11088</v>
      </c>
      <c r="P36" s="29"/>
      <c r="Q36" s="6">
        <f>SUM(Tabela17[[#This Row],[HU-UFJF]]:Tabela17[[#This Row],[CH-UFRJ]])</f>
        <v>22188</v>
      </c>
    </row>
    <row r="37" spans="1:17" ht="15.75" customHeight="1" x14ac:dyDescent="0.25">
      <c r="A37" s="5">
        <v>30</v>
      </c>
      <c r="B37" s="7"/>
      <c r="C37" s="5">
        <v>270092</v>
      </c>
      <c r="D37" s="33" t="s">
        <v>158</v>
      </c>
      <c r="E37" s="2" t="s">
        <v>189</v>
      </c>
      <c r="F37" s="6">
        <f>COUNTA(Tabela17[[#This Row],[HU-UFJF]:[CH-UFRJ]])</f>
        <v>4</v>
      </c>
      <c r="G37" s="29">
        <v>6000</v>
      </c>
      <c r="H37" s="29"/>
      <c r="I37" s="29"/>
      <c r="J37" s="29">
        <v>2120</v>
      </c>
      <c r="K37" s="29"/>
      <c r="L37" s="29"/>
      <c r="M37" s="29"/>
      <c r="N37" s="29">
        <v>10100</v>
      </c>
      <c r="O37" s="29">
        <v>39744</v>
      </c>
      <c r="P37" s="29"/>
      <c r="Q37" s="6">
        <f>SUM(Tabela17[[#This Row],[HU-UFJF]]:Tabela17[[#This Row],[CH-UFRJ]])</f>
        <v>57964</v>
      </c>
    </row>
    <row r="38" spans="1:17" ht="15.75" customHeight="1" x14ac:dyDescent="0.25">
      <c r="A38" s="5">
        <v>31</v>
      </c>
      <c r="B38" s="7"/>
      <c r="C38" s="5">
        <v>270092</v>
      </c>
      <c r="D38" s="33" t="s">
        <v>159</v>
      </c>
      <c r="E38" s="2" t="s">
        <v>189</v>
      </c>
      <c r="F38" s="6">
        <f>COUNTA(Tabela17[[#This Row],[HU-UFJF]:[CH-UFRJ]])</f>
        <v>2</v>
      </c>
      <c r="G38" s="29">
        <v>2000</v>
      </c>
      <c r="H38" s="29"/>
      <c r="I38" s="29"/>
      <c r="J38" s="29"/>
      <c r="K38" s="29"/>
      <c r="L38" s="29"/>
      <c r="M38" s="29"/>
      <c r="N38" s="29"/>
      <c r="O38" s="29">
        <v>17952</v>
      </c>
      <c r="P38" s="29"/>
      <c r="Q38" s="6">
        <f>SUM(Tabela17[[#This Row],[HU-UFJF]]:Tabela17[[#This Row],[CH-UFRJ]])</f>
        <v>19952</v>
      </c>
    </row>
    <row r="39" spans="1:17" ht="15.75" customHeight="1" x14ac:dyDescent="0.25">
      <c r="A39" s="5">
        <v>32</v>
      </c>
      <c r="B39" s="7"/>
      <c r="C39" s="5">
        <v>357880</v>
      </c>
      <c r="D39" s="33" t="s">
        <v>160</v>
      </c>
      <c r="E39" s="2" t="s">
        <v>188</v>
      </c>
      <c r="F39" s="6">
        <f>COUNTA(Tabela17[[#This Row],[HU-UFJF]:[CH-UFRJ]])</f>
        <v>2</v>
      </c>
      <c r="G39" s="29"/>
      <c r="H39" s="29"/>
      <c r="I39" s="29"/>
      <c r="J39" s="29"/>
      <c r="K39" s="29"/>
      <c r="L39" s="29"/>
      <c r="M39" s="29"/>
      <c r="N39" s="29"/>
      <c r="O39" s="29">
        <v>912</v>
      </c>
      <c r="P39" s="29">
        <v>61200</v>
      </c>
      <c r="Q39" s="6">
        <f>SUM(Tabela17[[#This Row],[HU-UFJF]]:Tabela17[[#This Row],[CH-UFRJ]])</f>
        <v>62112</v>
      </c>
    </row>
    <row r="40" spans="1:17" ht="15.75" customHeight="1" x14ac:dyDescent="0.25">
      <c r="A40" s="5">
        <v>33</v>
      </c>
      <c r="B40" s="7"/>
      <c r="C40" s="5">
        <v>357880</v>
      </c>
      <c r="D40" s="33" t="s">
        <v>161</v>
      </c>
      <c r="E40" s="2" t="s">
        <v>188</v>
      </c>
      <c r="F40" s="6">
        <f>COUNTA(Tabela17[[#This Row],[HU-UFJF]:[CH-UFRJ]])</f>
        <v>2</v>
      </c>
      <c r="G40" s="29"/>
      <c r="H40" s="29"/>
      <c r="I40" s="29"/>
      <c r="J40" s="29"/>
      <c r="K40" s="29"/>
      <c r="L40" s="29"/>
      <c r="M40" s="29"/>
      <c r="N40" s="29"/>
      <c r="O40" s="29">
        <v>456</v>
      </c>
      <c r="P40" s="29">
        <v>29760</v>
      </c>
      <c r="Q40" s="6">
        <f>SUM(Tabela17[[#This Row],[HU-UFJF]]:Tabela17[[#This Row],[CH-UFRJ]])</f>
        <v>30216</v>
      </c>
    </row>
    <row r="41" spans="1:17" ht="15.75" customHeight="1" x14ac:dyDescent="0.25">
      <c r="A41" s="5">
        <v>34</v>
      </c>
      <c r="B41" s="7"/>
      <c r="C41" s="5">
        <v>357880</v>
      </c>
      <c r="D41" s="33" t="s">
        <v>162</v>
      </c>
      <c r="E41" s="2" t="s">
        <v>188</v>
      </c>
      <c r="F41" s="6">
        <f>COUNTA(Tabela17[[#This Row],[HU-UFJF]:[CH-UFRJ]])</f>
        <v>2</v>
      </c>
      <c r="G41" s="29"/>
      <c r="H41" s="29"/>
      <c r="I41" s="29"/>
      <c r="J41" s="29"/>
      <c r="K41" s="29"/>
      <c r="L41" s="29"/>
      <c r="M41" s="29"/>
      <c r="N41" s="29"/>
      <c r="O41" s="29">
        <v>228</v>
      </c>
      <c r="P41" s="29">
        <v>51600</v>
      </c>
      <c r="Q41" s="6">
        <f>SUM(Tabela17[[#This Row],[HU-UFJF]]:Tabela17[[#This Row],[CH-UFRJ]])</f>
        <v>51828</v>
      </c>
    </row>
    <row r="42" spans="1:17" ht="15.75" customHeight="1" x14ac:dyDescent="0.25">
      <c r="A42" s="5">
        <v>35</v>
      </c>
      <c r="B42" s="7"/>
      <c r="C42" s="5">
        <v>357880</v>
      </c>
      <c r="D42" s="33" t="s">
        <v>163</v>
      </c>
      <c r="E42" s="2" t="s">
        <v>188</v>
      </c>
      <c r="F42" s="6">
        <f>COUNTA(Tabela17[[#This Row],[HU-UFJF]:[CH-UFRJ]])</f>
        <v>2</v>
      </c>
      <c r="G42" s="29"/>
      <c r="H42" s="29"/>
      <c r="I42" s="29"/>
      <c r="J42" s="29"/>
      <c r="K42" s="29"/>
      <c r="L42" s="29"/>
      <c r="M42" s="29"/>
      <c r="N42" s="29"/>
      <c r="O42" s="29">
        <v>114</v>
      </c>
      <c r="P42" s="29">
        <v>8400</v>
      </c>
      <c r="Q42" s="6">
        <f>SUM(Tabela17[[#This Row],[HU-UFJF]]:Tabela17[[#This Row],[CH-UFRJ]])</f>
        <v>8514</v>
      </c>
    </row>
    <row r="43" spans="1:17" ht="15.75" customHeight="1" x14ac:dyDescent="0.25">
      <c r="A43" s="5">
        <v>36</v>
      </c>
      <c r="B43" s="7"/>
      <c r="C43" s="5">
        <v>357880</v>
      </c>
      <c r="D43" s="33" t="s">
        <v>164</v>
      </c>
      <c r="E43" s="2" t="s">
        <v>189</v>
      </c>
      <c r="F43" s="6">
        <f>COUNTA(Tabela17[[#This Row],[HU-UFJF]:[CH-UFRJ]])</f>
        <v>4</v>
      </c>
      <c r="G43" s="29"/>
      <c r="H43" s="29">
        <v>40000</v>
      </c>
      <c r="I43" s="29"/>
      <c r="J43" s="29"/>
      <c r="K43" s="29">
        <v>8000</v>
      </c>
      <c r="L43" s="29">
        <v>1000</v>
      </c>
      <c r="M43" s="29"/>
      <c r="N43" s="29"/>
      <c r="O43" s="29">
        <v>912</v>
      </c>
      <c r="P43" s="29"/>
      <c r="Q43" s="6">
        <f>SUM(Tabela17[[#This Row],[HU-UFJF]]:Tabela17[[#This Row],[CH-UFRJ]])</f>
        <v>49912</v>
      </c>
    </row>
    <row r="44" spans="1:17" ht="15.75" customHeight="1" x14ac:dyDescent="0.25">
      <c r="A44" s="5">
        <v>37</v>
      </c>
      <c r="B44" s="7"/>
      <c r="C44" s="5">
        <v>357880</v>
      </c>
      <c r="D44" s="33" t="s">
        <v>165</v>
      </c>
      <c r="E44" s="2" t="s">
        <v>189</v>
      </c>
      <c r="F44" s="6">
        <f>COUNTA(Tabela17[[#This Row],[HU-UFJF]:[CH-UFRJ]])</f>
        <v>6</v>
      </c>
      <c r="G44" s="29"/>
      <c r="H44" s="29">
        <v>25000</v>
      </c>
      <c r="I44" s="29">
        <v>18000</v>
      </c>
      <c r="J44" s="29"/>
      <c r="K44" s="29">
        <v>15000</v>
      </c>
      <c r="L44" s="29">
        <v>4000</v>
      </c>
      <c r="M44" s="29">
        <v>13400</v>
      </c>
      <c r="N44" s="29"/>
      <c r="O44" s="29">
        <v>456</v>
      </c>
      <c r="P44" s="29"/>
      <c r="Q44" s="6">
        <f>SUM(Tabela17[[#This Row],[HU-UFJF]]:Tabela17[[#This Row],[CH-UFRJ]])</f>
        <v>75856</v>
      </c>
    </row>
    <row r="45" spans="1:17" ht="15.75" customHeight="1" x14ac:dyDescent="0.25">
      <c r="A45" s="5">
        <v>38</v>
      </c>
      <c r="B45" s="7"/>
      <c r="C45" s="5">
        <v>357880</v>
      </c>
      <c r="D45" s="33" t="s">
        <v>166</v>
      </c>
      <c r="E45" s="2" t="s">
        <v>189</v>
      </c>
      <c r="F45" s="6">
        <f>COUNTA(Tabela17[[#This Row],[HU-UFJF]:[CH-UFRJ]])</f>
        <v>5</v>
      </c>
      <c r="G45" s="29"/>
      <c r="H45" s="29">
        <v>25000</v>
      </c>
      <c r="I45" s="29">
        <v>15000</v>
      </c>
      <c r="J45" s="29"/>
      <c r="K45" s="29">
        <v>6000</v>
      </c>
      <c r="L45" s="29">
        <v>2000</v>
      </c>
      <c r="M45" s="29"/>
      <c r="N45" s="29"/>
      <c r="O45" s="29">
        <v>228</v>
      </c>
      <c r="P45" s="29"/>
      <c r="Q45" s="6">
        <f>SUM(Tabela17[[#This Row],[HU-UFJF]]:Tabela17[[#This Row],[CH-UFRJ]])</f>
        <v>48228</v>
      </c>
    </row>
    <row r="46" spans="1:17" ht="28.5" customHeight="1" x14ac:dyDescent="0.25">
      <c r="A46" s="5">
        <v>39</v>
      </c>
      <c r="B46" s="7"/>
      <c r="C46" s="5">
        <v>270092</v>
      </c>
      <c r="D46" s="33" t="s">
        <v>168</v>
      </c>
      <c r="E46" s="2" t="s">
        <v>190</v>
      </c>
      <c r="F46" s="6">
        <f>COUNTA(Tabela17[[#This Row],[HU-UFJF]:[CH-UFRJ]])</f>
        <v>5</v>
      </c>
      <c r="G46" s="29">
        <v>5000</v>
      </c>
      <c r="H46" s="29"/>
      <c r="I46" s="29"/>
      <c r="J46" s="29">
        <v>15500</v>
      </c>
      <c r="K46" s="29"/>
      <c r="L46" s="29"/>
      <c r="M46" s="29">
        <v>12200</v>
      </c>
      <c r="N46" s="29">
        <v>1200</v>
      </c>
      <c r="O46" s="29">
        <v>16488</v>
      </c>
      <c r="P46" s="29"/>
      <c r="Q46" s="6">
        <f>SUM(Tabela17[[#This Row],[HU-UFJF]]:Tabela17[[#This Row],[CH-UFRJ]])</f>
        <v>50388</v>
      </c>
    </row>
    <row r="47" spans="1:17" ht="30.75" customHeight="1" x14ac:dyDescent="0.25">
      <c r="A47" s="5">
        <v>40</v>
      </c>
      <c r="B47" s="7"/>
      <c r="C47" s="5">
        <v>267544</v>
      </c>
      <c r="D47" s="33" t="s">
        <v>169</v>
      </c>
      <c r="E47" s="2" t="s">
        <v>190</v>
      </c>
      <c r="F47" s="6">
        <f>COUNTA(Tabela17[[#This Row],[HU-UFJF]:[CH-UFRJ]])</f>
        <v>3</v>
      </c>
      <c r="G47" s="29">
        <v>100</v>
      </c>
      <c r="H47" s="29"/>
      <c r="I47" s="29"/>
      <c r="J47" s="29"/>
      <c r="K47" s="29"/>
      <c r="L47" s="29"/>
      <c r="M47" s="29">
        <v>1800</v>
      </c>
      <c r="N47" s="29"/>
      <c r="O47" s="29">
        <v>5748</v>
      </c>
      <c r="P47" s="29"/>
      <c r="Q47" s="6">
        <f>SUM(Tabela17[[#This Row],[HU-UFJF]]:Tabela17[[#This Row],[CH-UFRJ]])</f>
        <v>7648</v>
      </c>
    </row>
    <row r="48" spans="1:17" ht="31.5" customHeight="1" x14ac:dyDescent="0.25">
      <c r="A48" s="5">
        <v>41</v>
      </c>
      <c r="B48" s="7"/>
      <c r="C48" s="5">
        <v>267544</v>
      </c>
      <c r="D48" s="33" t="s">
        <v>170</v>
      </c>
      <c r="E48" s="2" t="s">
        <v>190</v>
      </c>
      <c r="F48" s="6">
        <f>COUNTA(Tabela17[[#This Row],[HU-UFJF]:[CH-UFRJ]])</f>
        <v>3</v>
      </c>
      <c r="G48" s="29"/>
      <c r="H48" s="29"/>
      <c r="I48" s="29"/>
      <c r="J48" s="29"/>
      <c r="K48" s="29"/>
      <c r="L48" s="29"/>
      <c r="M48" s="29">
        <v>2700</v>
      </c>
      <c r="N48" s="29">
        <v>2950</v>
      </c>
      <c r="O48" s="29">
        <v>528</v>
      </c>
      <c r="P48" s="29"/>
      <c r="Q48" s="6">
        <f>SUM(Tabela17[[#This Row],[HU-UFJF]]:Tabela17[[#This Row],[CH-UFRJ]])</f>
        <v>6178</v>
      </c>
    </row>
    <row r="49" spans="1:17" ht="35.25" customHeight="1" x14ac:dyDescent="0.25">
      <c r="A49" s="5">
        <v>42</v>
      </c>
      <c r="B49" s="7"/>
      <c r="C49" s="5">
        <v>603563</v>
      </c>
      <c r="D49" s="33" t="s">
        <v>171</v>
      </c>
      <c r="E49" s="2" t="s">
        <v>190</v>
      </c>
      <c r="F49" s="6">
        <f>COUNTA(Tabela17[[#This Row],[HU-UFJF]:[CH-UFRJ]])</f>
        <v>2</v>
      </c>
      <c r="G49" s="29"/>
      <c r="H49" s="29"/>
      <c r="I49" s="29"/>
      <c r="J49" s="29"/>
      <c r="K49" s="29">
        <v>2400</v>
      </c>
      <c r="L49" s="29"/>
      <c r="M49" s="29"/>
      <c r="N49" s="29"/>
      <c r="O49" s="29"/>
      <c r="P49" s="29">
        <v>10320</v>
      </c>
      <c r="Q49" s="6">
        <f>SUM(Tabela17[[#This Row],[HU-UFJF]]:Tabela17[[#This Row],[CH-UFRJ]])</f>
        <v>12720</v>
      </c>
    </row>
    <row r="50" spans="1:17" ht="23.25" customHeight="1" x14ac:dyDescent="0.25">
      <c r="A50" s="5">
        <v>43</v>
      </c>
      <c r="B50" s="7"/>
      <c r="C50" s="5">
        <v>353564</v>
      </c>
      <c r="D50" s="33" t="s">
        <v>173</v>
      </c>
      <c r="E50" s="2" t="s">
        <v>189</v>
      </c>
      <c r="F50" s="6">
        <f>COUNTA(Tabela17[[#This Row],[HU-UFJF]:[CH-UFRJ]])</f>
        <v>1</v>
      </c>
      <c r="G50" s="29"/>
      <c r="H50" s="29">
        <v>15000</v>
      </c>
      <c r="I50" s="29"/>
      <c r="J50" s="29"/>
      <c r="K50" s="29"/>
      <c r="L50" s="29"/>
      <c r="M50" s="29"/>
      <c r="N50" s="29"/>
      <c r="O50" s="29"/>
      <c r="P50" s="29"/>
      <c r="Q50" s="6">
        <f>SUM(Tabela17[[#This Row],[HU-UFJF]]:Tabela17[[#This Row],[CH-UFRJ]])</f>
        <v>15000</v>
      </c>
    </row>
    <row r="51" spans="1:17" ht="30.75" customHeight="1" x14ac:dyDescent="0.25">
      <c r="A51" s="5">
        <v>44</v>
      </c>
      <c r="B51" s="7"/>
      <c r="C51" s="5">
        <v>393844</v>
      </c>
      <c r="D51" s="33" t="s">
        <v>174</v>
      </c>
      <c r="E51" s="2" t="s">
        <v>190</v>
      </c>
      <c r="F51" s="6">
        <f>COUNTA(Tabela17[[#This Row],[HU-UFJF]:[CH-UFRJ]])</f>
        <v>5</v>
      </c>
      <c r="G51" s="29">
        <v>300</v>
      </c>
      <c r="H51" s="29">
        <v>150</v>
      </c>
      <c r="I51" s="29"/>
      <c r="J51" s="29"/>
      <c r="K51" s="29">
        <v>120</v>
      </c>
      <c r="L51" s="29"/>
      <c r="M51" s="29">
        <v>120</v>
      </c>
      <c r="N51" s="29">
        <v>100</v>
      </c>
      <c r="O51" s="29"/>
      <c r="P51" s="29"/>
      <c r="Q51" s="6">
        <f>SUM(Tabela17[[#This Row],[HU-UFJF]]:Tabela17[[#This Row],[CH-UFRJ]])</f>
        <v>790</v>
      </c>
    </row>
    <row r="52" spans="1:17" ht="30" customHeight="1" x14ac:dyDescent="0.25">
      <c r="A52" s="5">
        <v>45</v>
      </c>
      <c r="B52" s="7"/>
      <c r="C52" s="5">
        <v>399922</v>
      </c>
      <c r="D52" s="33" t="s">
        <v>175</v>
      </c>
      <c r="E52" s="2" t="s">
        <v>189</v>
      </c>
      <c r="F52" s="6">
        <f>COUNTA(Tabela17[[#This Row],[HU-UFJF]:[CH-UFRJ]])</f>
        <v>4</v>
      </c>
      <c r="G52" s="29">
        <v>4000</v>
      </c>
      <c r="H52" s="29"/>
      <c r="I52" s="29"/>
      <c r="J52" s="29">
        <v>2695</v>
      </c>
      <c r="K52" s="29">
        <v>5000</v>
      </c>
      <c r="L52" s="29"/>
      <c r="M52" s="29"/>
      <c r="N52" s="29">
        <v>1800</v>
      </c>
      <c r="O52" s="29"/>
      <c r="P52" s="29"/>
      <c r="Q52" s="6">
        <f>SUM(Tabela17[[#This Row],[HU-UFJF]]:Tabela17[[#This Row],[CH-UFRJ]])</f>
        <v>13495</v>
      </c>
    </row>
    <row r="53" spans="1:17" ht="30.75" customHeight="1" x14ac:dyDescent="0.25">
      <c r="A53" s="5">
        <v>46</v>
      </c>
      <c r="B53" s="7"/>
      <c r="C53" s="5">
        <v>299675</v>
      </c>
      <c r="D53" s="33" t="s">
        <v>176</v>
      </c>
      <c r="E53" s="2" t="s">
        <v>190</v>
      </c>
      <c r="F53" s="6">
        <f>COUNTA(Tabela17[[#This Row],[HU-UFJF]:[CH-UFRJ]])</f>
        <v>8</v>
      </c>
      <c r="G53" s="29">
        <v>1000</v>
      </c>
      <c r="H53" s="29">
        <v>4000</v>
      </c>
      <c r="I53" s="29"/>
      <c r="J53" s="29">
        <v>1750</v>
      </c>
      <c r="K53" s="29">
        <v>2000</v>
      </c>
      <c r="L53" s="29">
        <v>2500</v>
      </c>
      <c r="M53" s="29"/>
      <c r="N53" s="29">
        <v>600</v>
      </c>
      <c r="O53" s="29">
        <v>9300</v>
      </c>
      <c r="P53" s="29">
        <v>14400</v>
      </c>
      <c r="Q53" s="6">
        <f>SUM(Tabela17[[#This Row],[HU-UFJF]]:Tabela17[[#This Row],[CH-UFRJ]])</f>
        <v>35550</v>
      </c>
    </row>
    <row r="54" spans="1:17" ht="48" customHeight="1" x14ac:dyDescent="0.25">
      <c r="A54" s="5">
        <v>47</v>
      </c>
      <c r="B54" s="7"/>
      <c r="C54" s="5">
        <v>303292</v>
      </c>
      <c r="D54" s="33" t="s">
        <v>177</v>
      </c>
      <c r="E54" s="2" t="s">
        <v>190</v>
      </c>
      <c r="F54" s="6">
        <f>COUNTA(Tabela17[[#This Row],[HU-UFJF]:[CH-UFRJ]])</f>
        <v>8</v>
      </c>
      <c r="G54" s="29">
        <v>20000</v>
      </c>
      <c r="H54" s="29">
        <v>30000</v>
      </c>
      <c r="I54" s="29"/>
      <c r="J54" s="29">
        <v>14400</v>
      </c>
      <c r="K54" s="29">
        <v>60000</v>
      </c>
      <c r="L54" s="29">
        <v>4500</v>
      </c>
      <c r="M54" s="29">
        <v>29800</v>
      </c>
      <c r="N54" s="29">
        <v>23850</v>
      </c>
      <c r="O54" s="29">
        <v>49956</v>
      </c>
      <c r="P54" s="29"/>
      <c r="Q54" s="6">
        <f>SUM(Tabela17[[#This Row],[HU-UFJF]]:Tabela17[[#This Row],[CH-UFRJ]])</f>
        <v>232506</v>
      </c>
    </row>
    <row r="55" spans="1:17" ht="46.5" customHeight="1" x14ac:dyDescent="0.25">
      <c r="A55" s="5">
        <v>48</v>
      </c>
      <c r="B55" s="7"/>
      <c r="C55" s="5">
        <v>303292</v>
      </c>
      <c r="D55" s="33" t="s">
        <v>178</v>
      </c>
      <c r="E55" s="2" t="s">
        <v>190</v>
      </c>
      <c r="F55" s="6">
        <f>COUNTA(Tabela17[[#This Row],[HU-UFJF]:[CH-UFRJ]])</f>
        <v>1</v>
      </c>
      <c r="G55" s="29"/>
      <c r="H55" s="29">
        <v>1500</v>
      </c>
      <c r="I55" s="29"/>
      <c r="J55" s="29"/>
      <c r="K55" s="29"/>
      <c r="L55" s="29"/>
      <c r="M55" s="29"/>
      <c r="N55" s="29"/>
      <c r="O55" s="29"/>
      <c r="P55" s="29"/>
      <c r="Q55" s="6">
        <f>SUM(Tabela17[[#This Row],[HU-UFJF]]:Tabela17[[#This Row],[CH-UFRJ]])</f>
        <v>1500</v>
      </c>
    </row>
    <row r="56" spans="1:17" ht="46.5" customHeight="1" x14ac:dyDescent="0.25">
      <c r="A56" s="5">
        <v>49</v>
      </c>
      <c r="B56" s="7"/>
      <c r="C56" s="5" t="s">
        <v>179</v>
      </c>
      <c r="D56" s="33" t="s">
        <v>180</v>
      </c>
      <c r="E56" s="2" t="s">
        <v>190</v>
      </c>
      <c r="F56" s="6">
        <f>COUNTA(Tabela17[[#This Row],[HU-UFJF]:[CH-UFRJ]])</f>
        <v>3</v>
      </c>
      <c r="G56" s="29"/>
      <c r="H56" s="29">
        <v>15000</v>
      </c>
      <c r="I56" s="29"/>
      <c r="J56" s="29">
        <v>500</v>
      </c>
      <c r="K56" s="29">
        <v>2200</v>
      </c>
      <c r="L56" s="29"/>
      <c r="M56" s="29"/>
      <c r="N56" s="29"/>
      <c r="O56" s="29"/>
      <c r="P56" s="29"/>
      <c r="Q56" s="6">
        <f>SUM(Tabela17[[#This Row],[HU-UFJF]]:Tabela17[[#This Row],[CH-UFRJ]])</f>
        <v>17700</v>
      </c>
    </row>
    <row r="57" spans="1:17" ht="52.5" customHeight="1" x14ac:dyDescent="0.25">
      <c r="A57" s="5">
        <v>50</v>
      </c>
      <c r="B57" s="7"/>
      <c r="C57" s="5">
        <v>352192</v>
      </c>
      <c r="D57" s="33" t="s">
        <v>181</v>
      </c>
      <c r="E57" s="2" t="s">
        <v>190</v>
      </c>
      <c r="F57" s="6">
        <f>COUNTA(Tabela17[[#This Row],[HU-UFJF]:[CH-UFRJ]])</f>
        <v>1</v>
      </c>
      <c r="G57" s="29"/>
      <c r="H57" s="29">
        <v>100</v>
      </c>
      <c r="I57" s="29"/>
      <c r="J57" s="29"/>
      <c r="K57" s="29"/>
      <c r="L57" s="29"/>
      <c r="M57" s="29"/>
      <c r="N57" s="29"/>
      <c r="O57" s="29"/>
      <c r="P57" s="29"/>
      <c r="Q57" s="6">
        <f>SUM(Tabela17[[#This Row],[HU-UFJF]]:Tabela17[[#This Row],[CH-UFRJ]])</f>
        <v>100</v>
      </c>
    </row>
    <row r="58" spans="1:17" ht="51.75" customHeight="1" x14ac:dyDescent="0.25">
      <c r="A58" s="5">
        <v>51</v>
      </c>
      <c r="B58" s="7"/>
      <c r="C58" s="5">
        <v>437074</v>
      </c>
      <c r="D58" s="33" t="s">
        <v>182</v>
      </c>
      <c r="E58" s="2" t="s">
        <v>188</v>
      </c>
      <c r="F58" s="6">
        <f>COUNTA(Tabela17[[#This Row],[HU-UFJF]:[CH-UFRJ]])</f>
        <v>5</v>
      </c>
      <c r="G58" s="29"/>
      <c r="H58" s="29">
        <v>500</v>
      </c>
      <c r="I58" s="29">
        <v>350</v>
      </c>
      <c r="J58" s="29">
        <v>200</v>
      </c>
      <c r="K58" s="29">
        <v>700</v>
      </c>
      <c r="L58" s="29"/>
      <c r="M58" s="29"/>
      <c r="N58" s="29"/>
      <c r="O58" s="29">
        <v>1176</v>
      </c>
      <c r="P58" s="29"/>
      <c r="Q58" s="6">
        <f>SUM(Tabela17[[#This Row],[HU-UFJF]]:Tabela17[[#This Row],[CH-UFRJ]])</f>
        <v>2926</v>
      </c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243B5B-0CE4-4249-9F68-9ACEC90A0CDF}">
  <dimension ref="A1:L63"/>
  <sheetViews>
    <sheetView workbookViewId="0">
      <selection activeCell="D24" sqref="D24"/>
    </sheetView>
  </sheetViews>
  <sheetFormatPr defaultRowHeight="15.75" customHeight="1" x14ac:dyDescent="0.25"/>
  <cols>
    <col min="2" max="2" width="19" hidden="1" customWidth="1"/>
    <col min="3" max="3" width="14" style="21" customWidth="1"/>
    <col min="4" max="4" width="255.7109375" bestFit="1" customWidth="1"/>
    <col min="5" max="5" width="19.140625" customWidth="1"/>
    <col min="6" max="6" width="17.5703125" customWidth="1"/>
    <col min="7" max="786" width="18.5703125" customWidth="1"/>
  </cols>
  <sheetData>
    <row r="1" spans="1:12" ht="15.75" customHeight="1" x14ac:dyDescent="0.25">
      <c r="A1" s="1"/>
      <c r="B1" s="35" t="s">
        <v>0</v>
      </c>
      <c r="C1" s="35"/>
      <c r="D1" s="35"/>
      <c r="E1" s="15"/>
      <c r="F1" s="8" t="s">
        <v>1</v>
      </c>
      <c r="G1" s="10" t="s">
        <v>5</v>
      </c>
      <c r="H1" s="10" t="s">
        <v>5</v>
      </c>
      <c r="I1" s="10" t="s">
        <v>5</v>
      </c>
      <c r="J1" s="10" t="s">
        <v>5</v>
      </c>
      <c r="K1" s="11" t="s">
        <v>5</v>
      </c>
      <c r="L1" s="11"/>
    </row>
    <row r="2" spans="1:12" ht="15.75" customHeight="1" x14ac:dyDescent="0.25">
      <c r="A2" s="36" t="s">
        <v>7</v>
      </c>
      <c r="B2" s="36"/>
      <c r="C2" s="36"/>
      <c r="D2" s="37" t="s">
        <v>8</v>
      </c>
      <c r="E2" s="37"/>
      <c r="F2" s="8" t="s">
        <v>9</v>
      </c>
      <c r="G2" s="10" t="s">
        <v>15</v>
      </c>
      <c r="H2" s="10" t="s">
        <v>15</v>
      </c>
      <c r="I2" s="10" t="s">
        <v>15</v>
      </c>
      <c r="J2" s="10" t="s">
        <v>22</v>
      </c>
      <c r="K2" s="11" t="s">
        <v>33</v>
      </c>
      <c r="L2" s="11"/>
    </row>
    <row r="3" spans="1:12" ht="15" x14ac:dyDescent="0.25">
      <c r="A3" s="36" t="s">
        <v>34</v>
      </c>
      <c r="B3" s="36"/>
      <c r="C3" s="36"/>
      <c r="D3" s="38" t="s">
        <v>35</v>
      </c>
      <c r="E3" s="38"/>
      <c r="F3" s="8" t="s">
        <v>36</v>
      </c>
      <c r="G3" s="10" t="s">
        <v>43</v>
      </c>
      <c r="H3" s="10" t="s">
        <v>49</v>
      </c>
      <c r="I3" s="10" t="s">
        <v>51</v>
      </c>
      <c r="J3" s="10" t="s">
        <v>53</v>
      </c>
      <c r="K3" s="11" t="s">
        <v>71</v>
      </c>
      <c r="L3" s="11"/>
    </row>
    <row r="4" spans="1:12" ht="15" x14ac:dyDescent="0.25">
      <c r="A4" s="36" t="s">
        <v>73</v>
      </c>
      <c r="B4" s="36"/>
      <c r="C4" s="36"/>
      <c r="D4" s="35">
        <v>2024</v>
      </c>
      <c r="E4" s="35"/>
      <c r="F4" s="8" t="s">
        <v>74</v>
      </c>
      <c r="G4" s="12">
        <v>87912</v>
      </c>
      <c r="H4" s="12">
        <v>88412</v>
      </c>
      <c r="I4" s="12">
        <v>88153</v>
      </c>
      <c r="J4" s="12">
        <v>81051</v>
      </c>
      <c r="K4" s="12">
        <v>75353</v>
      </c>
      <c r="L4" s="12"/>
    </row>
    <row r="5" spans="1:12" ht="15.75" customHeight="1" x14ac:dyDescent="0.25">
      <c r="A5" s="1"/>
      <c r="B5" s="1"/>
      <c r="C5" s="20"/>
      <c r="D5" s="35" t="s">
        <v>75</v>
      </c>
      <c r="E5" s="35"/>
      <c r="F5" s="8" t="s">
        <v>76</v>
      </c>
      <c r="G5" s="12">
        <v>155901</v>
      </c>
      <c r="H5" s="12">
        <v>155125</v>
      </c>
      <c r="I5" s="12">
        <v>155908</v>
      </c>
      <c r="J5" s="12">
        <v>155913</v>
      </c>
      <c r="K5" s="12">
        <v>155902</v>
      </c>
      <c r="L5" s="12"/>
    </row>
    <row r="6" spans="1:12" ht="15.75" customHeight="1" x14ac:dyDescent="0.25">
      <c r="A6" s="1"/>
      <c r="B6" s="1"/>
      <c r="C6" s="20"/>
      <c r="D6" s="1"/>
      <c r="E6" s="1"/>
      <c r="F6" s="9" t="s">
        <v>77</v>
      </c>
      <c r="G6" s="13" t="s">
        <v>84</v>
      </c>
      <c r="H6" s="14" t="s">
        <v>91</v>
      </c>
      <c r="I6" s="14" t="s">
        <v>93</v>
      </c>
      <c r="J6" s="14" t="s">
        <v>95</v>
      </c>
      <c r="K6" s="13" t="s">
        <v>114</v>
      </c>
      <c r="L6" s="13"/>
    </row>
    <row r="7" spans="1:12" ht="29.25" customHeight="1" x14ac:dyDescent="0.25">
      <c r="A7" s="3" t="s">
        <v>116</v>
      </c>
      <c r="B7" s="4" t="s">
        <v>117</v>
      </c>
      <c r="C7" s="4" t="s">
        <v>118</v>
      </c>
      <c r="D7" s="4" t="s">
        <v>119</v>
      </c>
      <c r="E7" s="16" t="s">
        <v>120</v>
      </c>
      <c r="F7" s="4" t="s">
        <v>121</v>
      </c>
      <c r="G7" s="4" t="s">
        <v>84</v>
      </c>
      <c r="H7" s="4" t="s">
        <v>91</v>
      </c>
      <c r="I7" s="4" t="s">
        <v>93</v>
      </c>
      <c r="J7" s="4" t="s">
        <v>95</v>
      </c>
      <c r="K7" s="4" t="s">
        <v>114</v>
      </c>
      <c r="L7" s="4" t="s">
        <v>123</v>
      </c>
    </row>
    <row r="8" spans="1:12" ht="15" x14ac:dyDescent="0.25">
      <c r="A8" s="5">
        <v>1</v>
      </c>
      <c r="B8" s="7" t="s">
        <v>124</v>
      </c>
      <c r="C8" s="5">
        <v>352317</v>
      </c>
      <c r="D8" s="19" t="s">
        <v>125</v>
      </c>
      <c r="E8" s="2"/>
      <c r="F8" s="6"/>
      <c r="G8" s="6"/>
      <c r="H8" s="6"/>
      <c r="I8" s="6"/>
      <c r="J8" s="6"/>
      <c r="K8" s="6"/>
      <c r="L8" s="6"/>
    </row>
    <row r="9" spans="1:12" ht="15" x14ac:dyDescent="0.25">
      <c r="A9" s="5">
        <v>2</v>
      </c>
      <c r="B9" s="7" t="s">
        <v>126</v>
      </c>
      <c r="C9" s="5">
        <v>352317</v>
      </c>
      <c r="D9" s="19" t="s">
        <v>127</v>
      </c>
      <c r="E9" s="2"/>
      <c r="F9" s="6"/>
      <c r="G9" s="6"/>
      <c r="H9" s="6"/>
      <c r="I9" s="6"/>
      <c r="J9" s="6"/>
      <c r="K9" s="6"/>
      <c r="L9" s="6"/>
    </row>
    <row r="10" spans="1:12" ht="15.75" customHeight="1" x14ac:dyDescent="0.25">
      <c r="A10" s="5">
        <v>3</v>
      </c>
      <c r="B10" s="7"/>
      <c r="C10" s="5">
        <v>352317</v>
      </c>
      <c r="D10" s="19" t="s">
        <v>128</v>
      </c>
      <c r="E10" s="2"/>
      <c r="F10" s="6"/>
      <c r="G10" s="6"/>
      <c r="H10" s="6"/>
      <c r="I10" s="6"/>
      <c r="J10" s="6"/>
      <c r="K10" s="6"/>
      <c r="L10" s="6"/>
    </row>
    <row r="11" spans="1:12" ht="15.75" customHeight="1" x14ac:dyDescent="0.25">
      <c r="A11" s="5">
        <v>4</v>
      </c>
      <c r="B11" s="7"/>
      <c r="C11" s="5">
        <v>352317</v>
      </c>
      <c r="D11" s="19" t="s">
        <v>129</v>
      </c>
      <c r="E11" s="2"/>
      <c r="F11" s="6"/>
      <c r="G11" s="18"/>
      <c r="H11" s="18"/>
      <c r="I11" s="18"/>
      <c r="J11" s="18"/>
      <c r="K11" s="18"/>
      <c r="L11" s="6"/>
    </row>
    <row r="12" spans="1:12" ht="15.75" customHeight="1" x14ac:dyDescent="0.25">
      <c r="A12" s="5">
        <v>5</v>
      </c>
      <c r="B12" s="7"/>
      <c r="C12" s="5">
        <v>352317</v>
      </c>
      <c r="D12" s="19" t="s">
        <v>130</v>
      </c>
      <c r="E12" s="2"/>
      <c r="F12" s="6"/>
      <c r="G12" s="6"/>
      <c r="H12" s="6"/>
      <c r="I12" s="6"/>
      <c r="J12" s="6"/>
      <c r="K12" s="6"/>
      <c r="L12" s="6"/>
    </row>
    <row r="13" spans="1:12" ht="15.75" customHeight="1" x14ac:dyDescent="0.25">
      <c r="A13" s="5">
        <v>6</v>
      </c>
      <c r="B13" s="7"/>
      <c r="C13" s="5">
        <v>352317</v>
      </c>
      <c r="D13" s="19" t="s">
        <v>131</v>
      </c>
      <c r="E13" s="2"/>
      <c r="F13" s="6"/>
      <c r="G13" s="6"/>
      <c r="H13" s="6"/>
      <c r="I13" s="6"/>
      <c r="J13" s="6"/>
      <c r="K13" s="6"/>
      <c r="L13" s="6"/>
    </row>
    <row r="14" spans="1:12" ht="15.75" customHeight="1" x14ac:dyDescent="0.25">
      <c r="A14" s="5">
        <v>7</v>
      </c>
      <c r="B14" s="7"/>
      <c r="C14" s="5">
        <v>352317</v>
      </c>
      <c r="D14" s="19" t="s">
        <v>132</v>
      </c>
      <c r="E14" s="2"/>
      <c r="F14" s="6"/>
      <c r="G14" s="6"/>
      <c r="H14" s="6"/>
      <c r="I14" s="6"/>
      <c r="J14" s="6"/>
      <c r="K14" s="6"/>
      <c r="L14" s="6"/>
    </row>
    <row r="15" spans="1:12" ht="15.75" customHeight="1" x14ac:dyDescent="0.25">
      <c r="A15" s="5">
        <v>8</v>
      </c>
      <c r="B15" s="7"/>
      <c r="C15" s="5">
        <v>394088</v>
      </c>
      <c r="D15" s="19" t="s">
        <v>133</v>
      </c>
      <c r="E15" s="2"/>
      <c r="F15" s="6"/>
      <c r="G15" s="6"/>
      <c r="H15" s="6"/>
      <c r="I15" s="6"/>
      <c r="J15" s="6"/>
      <c r="K15" s="6"/>
      <c r="L15" s="6"/>
    </row>
    <row r="16" spans="1:12" ht="15.75" customHeight="1" x14ac:dyDescent="0.25">
      <c r="A16" s="5">
        <v>9</v>
      </c>
      <c r="B16" s="7"/>
      <c r="C16" s="5">
        <v>366913</v>
      </c>
      <c r="D16" s="19" t="s">
        <v>134</v>
      </c>
      <c r="E16" s="2"/>
      <c r="F16" s="6"/>
      <c r="G16" s="6"/>
      <c r="H16" s="6"/>
      <c r="I16" s="6"/>
      <c r="J16" s="6"/>
      <c r="K16" s="6"/>
      <c r="L16" s="6"/>
    </row>
    <row r="17" spans="1:12" ht="15.75" customHeight="1" x14ac:dyDescent="0.25">
      <c r="A17" s="5">
        <v>10</v>
      </c>
      <c r="B17" s="7"/>
      <c r="C17" s="5">
        <v>268236</v>
      </c>
      <c r="D17" s="19" t="s">
        <v>135</v>
      </c>
      <c r="E17" s="2"/>
      <c r="F17" s="6"/>
      <c r="G17" s="6"/>
      <c r="H17" s="6"/>
      <c r="I17" s="6"/>
      <c r="J17" s="6"/>
      <c r="K17" s="6"/>
      <c r="L17" s="6"/>
    </row>
    <row r="18" spans="1:12" ht="15.75" customHeight="1" x14ac:dyDescent="0.25">
      <c r="A18" s="5">
        <v>11</v>
      </c>
      <c r="B18" s="7"/>
      <c r="C18" s="5">
        <v>268236</v>
      </c>
      <c r="D18" s="19" t="s">
        <v>136</v>
      </c>
      <c r="E18" s="2"/>
      <c r="F18" s="6"/>
      <c r="G18" s="6"/>
      <c r="H18" s="6"/>
      <c r="I18" s="6"/>
      <c r="J18" s="6"/>
      <c r="K18" s="6"/>
      <c r="L18" s="6"/>
    </row>
    <row r="19" spans="1:12" ht="15.75" customHeight="1" x14ac:dyDescent="0.25">
      <c r="A19" s="5">
        <v>12</v>
      </c>
      <c r="B19" s="7"/>
      <c r="C19" s="5">
        <v>268236</v>
      </c>
      <c r="D19" s="19" t="s">
        <v>137</v>
      </c>
      <c r="E19" s="2"/>
      <c r="F19" s="6"/>
      <c r="G19" s="6"/>
      <c r="H19" s="6"/>
      <c r="I19" s="6"/>
      <c r="J19" s="6"/>
      <c r="K19" s="6"/>
      <c r="L19" s="6"/>
    </row>
    <row r="20" spans="1:12" ht="15.75" customHeight="1" x14ac:dyDescent="0.25">
      <c r="A20" s="5">
        <v>13</v>
      </c>
      <c r="B20" s="7"/>
      <c r="C20" s="5">
        <v>268236</v>
      </c>
      <c r="D20" s="19" t="s">
        <v>138</v>
      </c>
      <c r="E20" s="2"/>
      <c r="F20" s="6"/>
      <c r="G20" s="6"/>
      <c r="H20" s="6"/>
      <c r="I20" s="6"/>
      <c r="J20" s="6"/>
      <c r="K20" s="6"/>
      <c r="L20" s="6"/>
    </row>
    <row r="21" spans="1:12" ht="15.75" customHeight="1" x14ac:dyDescent="0.25">
      <c r="A21" s="5">
        <v>14</v>
      </c>
      <c r="B21" s="7"/>
      <c r="C21" s="5">
        <v>268236</v>
      </c>
      <c r="D21" s="19" t="s">
        <v>139</v>
      </c>
      <c r="E21" s="2"/>
      <c r="F21" s="6"/>
      <c r="G21" s="6"/>
      <c r="H21" s="6"/>
      <c r="I21" s="6"/>
      <c r="J21" s="6"/>
      <c r="K21" s="6"/>
      <c r="L21" s="6"/>
    </row>
    <row r="22" spans="1:12" ht="15.75" customHeight="1" x14ac:dyDescent="0.25">
      <c r="A22" s="5">
        <v>15</v>
      </c>
      <c r="B22" s="7"/>
      <c r="C22" s="5">
        <v>268236</v>
      </c>
      <c r="D22" s="19" t="s">
        <v>140</v>
      </c>
      <c r="E22" s="2"/>
      <c r="F22" s="6"/>
      <c r="G22" s="6"/>
      <c r="H22" s="6"/>
      <c r="I22" s="6"/>
      <c r="J22" s="6"/>
      <c r="K22" s="6"/>
      <c r="L22" s="6"/>
    </row>
    <row r="23" spans="1:12" ht="15.75" customHeight="1" x14ac:dyDescent="0.25">
      <c r="A23" s="5">
        <v>16</v>
      </c>
      <c r="B23" s="7"/>
      <c r="C23" s="5">
        <v>268236</v>
      </c>
      <c r="D23" s="19" t="s">
        <v>141</v>
      </c>
      <c r="E23" s="2"/>
      <c r="F23" s="6"/>
      <c r="G23" s="6"/>
      <c r="H23" s="6"/>
      <c r="I23" s="6"/>
      <c r="J23" s="6"/>
      <c r="K23" s="6"/>
      <c r="L23" s="6"/>
    </row>
    <row r="24" spans="1:12" ht="15.75" customHeight="1" x14ac:dyDescent="0.25">
      <c r="A24" s="5">
        <v>17</v>
      </c>
      <c r="B24" s="7"/>
      <c r="C24" s="5">
        <v>268236</v>
      </c>
      <c r="D24" s="19" t="s">
        <v>142</v>
      </c>
      <c r="E24" s="2"/>
      <c r="F24" s="6"/>
      <c r="G24" s="6"/>
      <c r="H24" s="6"/>
      <c r="I24" s="6"/>
      <c r="J24" s="6"/>
      <c r="K24" s="6"/>
      <c r="L24" s="6"/>
    </row>
    <row r="25" spans="1:12" ht="15.75" customHeight="1" x14ac:dyDescent="0.25">
      <c r="A25" s="5">
        <v>18</v>
      </c>
      <c r="B25" s="7"/>
      <c r="C25" s="5">
        <v>268236</v>
      </c>
      <c r="D25" s="19" t="s">
        <v>143</v>
      </c>
      <c r="E25" s="2"/>
      <c r="F25" s="6"/>
      <c r="G25" s="6"/>
      <c r="H25" s="6"/>
      <c r="I25" s="6"/>
      <c r="J25" s="6"/>
      <c r="K25" s="6"/>
      <c r="L25" s="6"/>
    </row>
    <row r="26" spans="1:12" ht="15.75" customHeight="1" x14ac:dyDescent="0.25">
      <c r="A26" s="5">
        <v>19</v>
      </c>
      <c r="B26" s="7"/>
      <c r="C26" s="5">
        <v>268236</v>
      </c>
      <c r="D26" s="19" t="s">
        <v>144</v>
      </c>
      <c r="E26" s="2"/>
      <c r="F26" s="6"/>
      <c r="G26" s="6"/>
      <c r="H26" s="6"/>
      <c r="I26" s="6"/>
      <c r="J26" s="6"/>
      <c r="K26" s="6"/>
      <c r="L26" s="6"/>
    </row>
    <row r="27" spans="1:12" ht="15.75" customHeight="1" x14ac:dyDescent="0.25">
      <c r="A27" s="5">
        <v>20</v>
      </c>
      <c r="B27" s="7"/>
      <c r="C27" s="5">
        <v>268236</v>
      </c>
      <c r="D27" s="19" t="s">
        <v>145</v>
      </c>
      <c r="E27" s="2"/>
      <c r="F27" s="6"/>
      <c r="G27" s="6"/>
      <c r="H27" s="6"/>
      <c r="I27" s="6"/>
      <c r="J27" s="6"/>
      <c r="K27" s="6"/>
      <c r="L27" s="6"/>
    </row>
    <row r="28" spans="1:12" ht="15.75" customHeight="1" x14ac:dyDescent="0.25">
      <c r="A28" s="5">
        <v>21</v>
      </c>
      <c r="B28" s="7"/>
      <c r="C28" s="5">
        <v>268236</v>
      </c>
      <c r="D28" s="19" t="s">
        <v>146</v>
      </c>
      <c r="E28" s="2"/>
      <c r="F28" s="6"/>
      <c r="G28" s="6"/>
      <c r="H28" s="6"/>
      <c r="I28" s="6"/>
      <c r="J28" s="6"/>
      <c r="K28" s="6"/>
      <c r="L28" s="6"/>
    </row>
    <row r="29" spans="1:12" ht="15.75" customHeight="1" x14ac:dyDescent="0.25">
      <c r="A29" s="5">
        <v>22</v>
      </c>
      <c r="B29" s="7"/>
      <c r="C29" s="5">
        <v>268236</v>
      </c>
      <c r="D29" s="19" t="s">
        <v>147</v>
      </c>
      <c r="E29" s="2"/>
      <c r="F29" s="6"/>
      <c r="G29" s="6"/>
      <c r="H29" s="6"/>
      <c r="I29" s="6"/>
      <c r="J29" s="6"/>
      <c r="K29" s="6"/>
      <c r="L29" s="6"/>
    </row>
    <row r="30" spans="1:12" ht="15.75" customHeight="1" x14ac:dyDescent="0.25">
      <c r="A30" s="5">
        <v>23</v>
      </c>
      <c r="B30" s="7"/>
      <c r="C30" s="5">
        <v>268236</v>
      </c>
      <c r="D30" s="19" t="s">
        <v>148</v>
      </c>
      <c r="E30" s="2"/>
      <c r="F30" s="6"/>
      <c r="G30" s="6"/>
      <c r="H30" s="6"/>
      <c r="I30" s="6"/>
      <c r="J30" s="6"/>
      <c r="K30" s="6"/>
      <c r="L30" s="6"/>
    </row>
    <row r="31" spans="1:12" ht="15.75" customHeight="1" x14ac:dyDescent="0.25">
      <c r="A31" s="5">
        <v>24</v>
      </c>
      <c r="B31" s="7"/>
      <c r="C31" s="5">
        <v>268236</v>
      </c>
      <c r="D31" s="19" t="s">
        <v>149</v>
      </c>
      <c r="E31" s="2"/>
      <c r="F31" s="6"/>
      <c r="G31" s="6"/>
      <c r="H31" s="6"/>
      <c r="I31" s="6"/>
      <c r="J31" s="6"/>
      <c r="K31" s="6"/>
      <c r="L31" s="6"/>
    </row>
    <row r="32" spans="1:12" ht="15.75" customHeight="1" x14ac:dyDescent="0.25">
      <c r="A32" s="5">
        <v>25</v>
      </c>
      <c r="B32" s="7"/>
      <c r="C32" s="5">
        <v>268236</v>
      </c>
      <c r="D32" s="19" t="s">
        <v>150</v>
      </c>
      <c r="E32" s="2"/>
      <c r="F32" s="6"/>
      <c r="G32" s="6"/>
      <c r="H32" s="6"/>
      <c r="I32" s="6"/>
      <c r="J32" s="6"/>
      <c r="K32" s="6"/>
      <c r="L32" s="6"/>
    </row>
    <row r="33" spans="1:12" ht="15.75" customHeight="1" x14ac:dyDescent="0.25">
      <c r="A33" s="5">
        <v>26</v>
      </c>
      <c r="B33" s="7"/>
      <c r="C33" s="5">
        <v>268236</v>
      </c>
      <c r="D33" s="19" t="s">
        <v>151</v>
      </c>
      <c r="E33" s="2"/>
      <c r="F33" s="6"/>
      <c r="G33" s="6"/>
      <c r="H33" s="6"/>
      <c r="I33" s="6"/>
      <c r="J33" s="6"/>
      <c r="K33" s="6"/>
      <c r="L33" s="6"/>
    </row>
    <row r="34" spans="1:12" ht="15.75" customHeight="1" x14ac:dyDescent="0.25">
      <c r="A34" s="5">
        <v>27</v>
      </c>
      <c r="B34" s="7"/>
      <c r="C34" s="5">
        <v>268236</v>
      </c>
      <c r="D34" s="19" t="s">
        <v>152</v>
      </c>
      <c r="E34" s="2"/>
      <c r="F34" s="6"/>
      <c r="G34" s="6"/>
      <c r="H34" s="6"/>
      <c r="I34" s="6"/>
      <c r="J34" s="6"/>
      <c r="K34" s="6"/>
      <c r="L34" s="6"/>
    </row>
    <row r="35" spans="1:12" ht="15.75" customHeight="1" x14ac:dyDescent="0.25">
      <c r="A35" s="5">
        <v>28</v>
      </c>
      <c r="B35" s="7"/>
      <c r="C35" s="5">
        <v>268236</v>
      </c>
      <c r="D35" s="19" t="s">
        <v>153</v>
      </c>
      <c r="E35" s="2"/>
      <c r="F35" s="6"/>
      <c r="G35" s="6"/>
      <c r="H35" s="6"/>
      <c r="I35" s="6"/>
      <c r="J35" s="6"/>
      <c r="K35" s="6"/>
      <c r="L35" s="6"/>
    </row>
    <row r="36" spans="1:12" ht="15.75" customHeight="1" x14ac:dyDescent="0.25">
      <c r="A36" s="5">
        <v>29</v>
      </c>
      <c r="B36" s="7"/>
      <c r="C36" s="5">
        <v>268236</v>
      </c>
      <c r="D36" s="19" t="s">
        <v>154</v>
      </c>
      <c r="E36" s="2"/>
      <c r="F36" s="6"/>
      <c r="G36" s="6"/>
      <c r="H36" s="6"/>
      <c r="I36" s="6"/>
      <c r="J36" s="6"/>
      <c r="K36" s="6"/>
      <c r="L36" s="6"/>
    </row>
    <row r="37" spans="1:12" ht="15.75" customHeight="1" x14ac:dyDescent="0.25">
      <c r="A37" s="5">
        <v>30</v>
      </c>
      <c r="B37" s="7"/>
      <c r="C37" s="5">
        <v>270092</v>
      </c>
      <c r="D37" s="19" t="s">
        <v>155</v>
      </c>
      <c r="E37" s="2"/>
      <c r="F37" s="6"/>
      <c r="G37" s="6"/>
      <c r="H37" s="6"/>
      <c r="I37" s="6"/>
      <c r="J37" s="6"/>
      <c r="K37" s="6"/>
      <c r="L37" s="6"/>
    </row>
    <row r="38" spans="1:12" ht="15.75" customHeight="1" x14ac:dyDescent="0.25">
      <c r="A38" s="5">
        <v>31</v>
      </c>
      <c r="B38" s="7"/>
      <c r="C38" s="5">
        <v>270092</v>
      </c>
      <c r="D38" s="19" t="s">
        <v>156</v>
      </c>
      <c r="E38" s="2"/>
      <c r="F38" s="6"/>
      <c r="G38" s="6"/>
      <c r="H38" s="6"/>
      <c r="I38" s="6"/>
      <c r="J38" s="6"/>
      <c r="K38" s="6"/>
      <c r="L38" s="6"/>
    </row>
    <row r="39" spans="1:12" ht="15.75" customHeight="1" x14ac:dyDescent="0.25">
      <c r="A39" s="5">
        <v>32</v>
      </c>
      <c r="B39" s="7"/>
      <c r="C39" s="5">
        <v>270092</v>
      </c>
      <c r="D39" s="19" t="s">
        <v>157</v>
      </c>
      <c r="E39" s="2"/>
      <c r="F39" s="6"/>
      <c r="G39" s="6"/>
      <c r="H39" s="6"/>
      <c r="I39" s="6"/>
      <c r="J39" s="6"/>
      <c r="K39" s="6"/>
      <c r="L39" s="6"/>
    </row>
    <row r="40" spans="1:12" ht="15.75" customHeight="1" x14ac:dyDescent="0.25">
      <c r="A40" s="5">
        <v>33</v>
      </c>
      <c r="B40" s="7"/>
      <c r="C40" s="5">
        <v>270092</v>
      </c>
      <c r="D40" s="19" t="s">
        <v>158</v>
      </c>
      <c r="E40" s="2"/>
      <c r="F40" s="6"/>
      <c r="G40" s="6"/>
      <c r="H40" s="6"/>
      <c r="I40" s="6"/>
      <c r="J40" s="6"/>
      <c r="K40" s="6"/>
      <c r="L40" s="6"/>
    </row>
    <row r="41" spans="1:12" ht="15.75" customHeight="1" x14ac:dyDescent="0.25">
      <c r="A41" s="5">
        <v>34</v>
      </c>
      <c r="B41" s="7"/>
      <c r="C41" s="5">
        <v>270092</v>
      </c>
      <c r="D41" s="19" t="s">
        <v>159</v>
      </c>
      <c r="E41" s="2"/>
      <c r="F41" s="6"/>
      <c r="G41" s="6"/>
      <c r="H41" s="6"/>
      <c r="I41" s="6"/>
      <c r="J41" s="6"/>
      <c r="K41" s="6"/>
      <c r="L41" s="6"/>
    </row>
    <row r="42" spans="1:12" ht="15.75" customHeight="1" x14ac:dyDescent="0.25">
      <c r="A42" s="5">
        <v>35</v>
      </c>
      <c r="B42" s="7"/>
      <c r="C42" s="5">
        <v>357880</v>
      </c>
      <c r="D42" s="19" t="s">
        <v>160</v>
      </c>
      <c r="E42" s="2"/>
      <c r="F42" s="6"/>
      <c r="G42" s="6"/>
      <c r="H42" s="6"/>
      <c r="I42" s="6"/>
      <c r="J42" s="6"/>
      <c r="K42" s="6"/>
      <c r="L42" s="6"/>
    </row>
    <row r="43" spans="1:12" ht="15.75" customHeight="1" x14ac:dyDescent="0.25">
      <c r="A43" s="5">
        <v>36</v>
      </c>
      <c r="B43" s="7"/>
      <c r="C43" s="5">
        <v>357880</v>
      </c>
      <c r="D43" s="19" t="s">
        <v>161</v>
      </c>
      <c r="E43" s="2"/>
      <c r="F43" s="6"/>
      <c r="G43" s="6"/>
      <c r="H43" s="6"/>
      <c r="I43" s="6"/>
      <c r="J43" s="6"/>
      <c r="K43" s="6"/>
      <c r="L43" s="6"/>
    </row>
    <row r="44" spans="1:12" ht="15.75" customHeight="1" x14ac:dyDescent="0.25">
      <c r="A44" s="5">
        <v>37</v>
      </c>
      <c r="B44" s="7"/>
      <c r="C44" s="5">
        <v>357880</v>
      </c>
      <c r="D44" s="19" t="s">
        <v>162</v>
      </c>
      <c r="E44" s="2"/>
      <c r="F44" s="6"/>
      <c r="G44" s="6"/>
      <c r="H44" s="6"/>
      <c r="I44" s="6"/>
      <c r="J44" s="6"/>
      <c r="K44" s="6"/>
      <c r="L44" s="6"/>
    </row>
    <row r="45" spans="1:12" ht="15.75" customHeight="1" x14ac:dyDescent="0.25">
      <c r="A45" s="5">
        <v>38</v>
      </c>
      <c r="B45" s="7"/>
      <c r="C45" s="5">
        <v>357880</v>
      </c>
      <c r="D45" s="19" t="s">
        <v>163</v>
      </c>
      <c r="E45" s="2"/>
      <c r="F45" s="6"/>
      <c r="G45" s="6"/>
      <c r="H45" s="6"/>
      <c r="I45" s="6"/>
      <c r="J45" s="6"/>
      <c r="K45" s="6"/>
      <c r="L45" s="6"/>
    </row>
    <row r="46" spans="1:12" ht="15.75" customHeight="1" x14ac:dyDescent="0.25">
      <c r="A46" s="5">
        <v>39</v>
      </c>
      <c r="B46" s="7"/>
      <c r="C46" s="5">
        <v>357880</v>
      </c>
      <c r="D46" s="19" t="s">
        <v>164</v>
      </c>
      <c r="E46" s="2"/>
      <c r="F46" s="6"/>
      <c r="G46" s="6"/>
      <c r="H46" s="6"/>
      <c r="I46" s="6"/>
      <c r="J46" s="6"/>
      <c r="K46" s="6"/>
      <c r="L46" s="6"/>
    </row>
    <row r="47" spans="1:12" ht="15.75" customHeight="1" x14ac:dyDescent="0.25">
      <c r="A47" s="5">
        <v>40</v>
      </c>
      <c r="B47" s="7"/>
      <c r="C47" s="5">
        <v>357880</v>
      </c>
      <c r="D47" s="19" t="s">
        <v>165</v>
      </c>
      <c r="E47" s="2"/>
      <c r="F47" s="6"/>
      <c r="G47" s="6"/>
      <c r="H47" s="6"/>
      <c r="I47" s="6"/>
      <c r="J47" s="6"/>
      <c r="K47" s="6"/>
      <c r="L47" s="6"/>
    </row>
    <row r="48" spans="1:12" ht="15.75" customHeight="1" x14ac:dyDescent="0.25">
      <c r="A48" s="5">
        <v>41</v>
      </c>
      <c r="B48" s="7"/>
      <c r="C48" s="5">
        <v>357880</v>
      </c>
      <c r="D48" s="19" t="s">
        <v>166</v>
      </c>
      <c r="E48" s="2"/>
      <c r="F48" s="6"/>
      <c r="G48" s="6"/>
      <c r="H48" s="6"/>
      <c r="I48" s="6"/>
      <c r="J48" s="6"/>
      <c r="K48" s="6"/>
      <c r="L48" s="6"/>
    </row>
    <row r="49" spans="1:12" ht="15.75" customHeight="1" x14ac:dyDescent="0.25">
      <c r="A49" s="5">
        <v>42</v>
      </c>
      <c r="B49" s="7"/>
      <c r="C49" s="5">
        <v>357880</v>
      </c>
      <c r="D49" s="19" t="s">
        <v>167</v>
      </c>
      <c r="E49" s="2"/>
      <c r="F49" s="6"/>
      <c r="G49" s="6"/>
      <c r="H49" s="6"/>
      <c r="I49" s="6"/>
      <c r="J49" s="6"/>
      <c r="K49" s="6"/>
      <c r="L49" s="6"/>
    </row>
    <row r="50" spans="1:12" ht="15.75" customHeight="1" x14ac:dyDescent="0.25">
      <c r="A50" s="5">
        <v>43</v>
      </c>
      <c r="B50" s="7"/>
      <c r="C50" s="5">
        <v>270092</v>
      </c>
      <c r="D50" s="19" t="s">
        <v>168</v>
      </c>
      <c r="E50" s="2"/>
      <c r="F50" s="6"/>
      <c r="G50" s="6"/>
      <c r="H50" s="6"/>
      <c r="I50" s="6"/>
      <c r="J50" s="6"/>
      <c r="K50" s="6"/>
      <c r="L50" s="6"/>
    </row>
    <row r="51" spans="1:12" ht="15.75" customHeight="1" x14ac:dyDescent="0.25">
      <c r="A51" s="5">
        <v>44</v>
      </c>
      <c r="B51" s="7"/>
      <c r="C51" s="5">
        <v>267544</v>
      </c>
      <c r="D51" s="19" t="s">
        <v>169</v>
      </c>
      <c r="E51" s="2"/>
      <c r="F51" s="6"/>
      <c r="G51" s="6"/>
      <c r="H51" s="6"/>
      <c r="I51" s="6"/>
      <c r="J51" s="6"/>
      <c r="K51" s="6"/>
      <c r="L51" s="6"/>
    </row>
    <row r="52" spans="1:12" ht="15.75" customHeight="1" x14ac:dyDescent="0.25">
      <c r="A52" s="5">
        <v>45</v>
      </c>
      <c r="B52" s="7"/>
      <c r="C52" s="5">
        <v>267544</v>
      </c>
      <c r="D52" s="19" t="s">
        <v>170</v>
      </c>
      <c r="E52" s="2"/>
      <c r="F52" s="6"/>
      <c r="G52" s="6"/>
      <c r="H52" s="6"/>
      <c r="I52" s="6"/>
      <c r="J52" s="6"/>
      <c r="K52" s="6"/>
      <c r="L52" s="6"/>
    </row>
    <row r="53" spans="1:12" ht="15.75" customHeight="1" x14ac:dyDescent="0.25">
      <c r="A53" s="5">
        <v>46</v>
      </c>
      <c r="B53" s="7"/>
      <c r="C53" s="5">
        <v>603563</v>
      </c>
      <c r="D53" s="19" t="s">
        <v>171</v>
      </c>
      <c r="E53" s="2"/>
      <c r="F53" s="6"/>
      <c r="G53" s="6"/>
      <c r="H53" s="6"/>
      <c r="I53" s="6"/>
      <c r="J53" s="6"/>
      <c r="K53" s="6"/>
      <c r="L53" s="6"/>
    </row>
    <row r="54" spans="1:12" ht="15.75" customHeight="1" x14ac:dyDescent="0.25">
      <c r="A54" s="5">
        <v>47</v>
      </c>
      <c r="B54" s="7"/>
      <c r="C54" s="5">
        <v>267544</v>
      </c>
      <c r="D54" s="19" t="s">
        <v>172</v>
      </c>
      <c r="E54" s="2"/>
      <c r="F54" s="6"/>
      <c r="G54" s="6"/>
      <c r="H54" s="6"/>
      <c r="I54" s="6"/>
      <c r="J54" s="6"/>
      <c r="K54" s="6"/>
      <c r="L54" s="6"/>
    </row>
    <row r="55" spans="1:12" ht="15.75" customHeight="1" x14ac:dyDescent="0.25">
      <c r="A55" s="5">
        <v>48</v>
      </c>
      <c r="B55" s="7"/>
      <c r="C55" s="5">
        <v>353564</v>
      </c>
      <c r="D55" s="19" t="s">
        <v>173</v>
      </c>
      <c r="E55" s="2"/>
      <c r="F55" s="6"/>
      <c r="G55" s="6"/>
      <c r="H55" s="6"/>
      <c r="I55" s="6"/>
      <c r="J55" s="6"/>
      <c r="K55" s="6"/>
      <c r="L55" s="6"/>
    </row>
    <row r="56" spans="1:12" ht="15.75" customHeight="1" x14ac:dyDescent="0.25">
      <c r="A56" s="5">
        <v>49</v>
      </c>
      <c r="B56" s="7"/>
      <c r="C56" s="5">
        <v>393844</v>
      </c>
      <c r="D56" s="19" t="s">
        <v>174</v>
      </c>
      <c r="E56" s="2"/>
      <c r="F56" s="6"/>
      <c r="G56" s="6"/>
      <c r="H56" s="6"/>
      <c r="I56" s="6"/>
      <c r="J56" s="6"/>
      <c r="K56" s="6"/>
      <c r="L56" s="6"/>
    </row>
    <row r="57" spans="1:12" ht="15.75" customHeight="1" x14ac:dyDescent="0.25">
      <c r="A57" s="5">
        <v>50</v>
      </c>
      <c r="B57" s="7"/>
      <c r="C57" s="5">
        <v>399922</v>
      </c>
      <c r="D57" s="19" t="s">
        <v>175</v>
      </c>
      <c r="E57" s="2"/>
      <c r="F57" s="6"/>
      <c r="G57" s="6"/>
      <c r="H57" s="6"/>
      <c r="I57" s="6"/>
      <c r="J57" s="6"/>
      <c r="K57" s="6"/>
      <c r="L57" s="6"/>
    </row>
    <row r="58" spans="1:12" ht="15.75" customHeight="1" x14ac:dyDescent="0.25">
      <c r="A58" s="5">
        <v>51</v>
      </c>
      <c r="B58" s="7"/>
      <c r="C58" s="5">
        <v>299675</v>
      </c>
      <c r="D58" s="19" t="s">
        <v>176</v>
      </c>
      <c r="E58" s="2"/>
      <c r="F58" s="6"/>
      <c r="G58" s="6"/>
      <c r="H58" s="6"/>
      <c r="I58" s="6"/>
      <c r="J58" s="6"/>
      <c r="K58" s="6"/>
      <c r="L58" s="6"/>
    </row>
    <row r="59" spans="1:12" ht="15.75" customHeight="1" x14ac:dyDescent="0.25">
      <c r="A59" s="5">
        <v>52</v>
      </c>
      <c r="B59" s="7"/>
      <c r="C59" s="5">
        <v>303292</v>
      </c>
      <c r="D59" s="19" t="s">
        <v>177</v>
      </c>
      <c r="E59" s="2"/>
      <c r="F59" s="6"/>
      <c r="G59" s="6"/>
      <c r="H59" s="6"/>
      <c r="I59" s="6"/>
      <c r="J59" s="6"/>
      <c r="K59" s="6"/>
      <c r="L59" s="6"/>
    </row>
    <row r="60" spans="1:12" ht="15.75" customHeight="1" x14ac:dyDescent="0.25">
      <c r="A60" s="5">
        <v>53</v>
      </c>
      <c r="B60" s="7"/>
      <c r="C60" s="5">
        <v>303292</v>
      </c>
      <c r="D60" s="19" t="s">
        <v>178</v>
      </c>
      <c r="E60" s="2"/>
      <c r="F60" s="6"/>
      <c r="G60" s="6"/>
      <c r="H60" s="6"/>
      <c r="I60" s="6"/>
      <c r="J60" s="6"/>
      <c r="K60" s="6"/>
      <c r="L60" s="6"/>
    </row>
    <row r="61" spans="1:12" ht="15.75" customHeight="1" x14ac:dyDescent="0.25">
      <c r="A61" s="5">
        <v>54</v>
      </c>
      <c r="B61" s="7"/>
      <c r="C61" s="5" t="s">
        <v>179</v>
      </c>
      <c r="D61" s="19" t="s">
        <v>180</v>
      </c>
      <c r="E61" s="2"/>
      <c r="F61" s="6"/>
      <c r="G61" s="6"/>
      <c r="H61" s="6"/>
      <c r="I61" s="6"/>
      <c r="J61" s="6"/>
      <c r="K61" s="6"/>
      <c r="L61" s="6"/>
    </row>
    <row r="62" spans="1:12" ht="15.75" customHeight="1" x14ac:dyDescent="0.25">
      <c r="A62" s="5">
        <v>55</v>
      </c>
      <c r="B62" s="7"/>
      <c r="C62" s="5">
        <v>352192</v>
      </c>
      <c r="D62" s="19" t="s">
        <v>181</v>
      </c>
      <c r="E62" s="2"/>
      <c r="F62" s="6"/>
      <c r="G62" s="6"/>
      <c r="H62" s="6"/>
      <c r="I62" s="6"/>
      <c r="J62" s="6"/>
      <c r="K62" s="6"/>
      <c r="L62" s="6"/>
    </row>
    <row r="63" spans="1:12" ht="15.75" customHeight="1" x14ac:dyDescent="0.25">
      <c r="A63" s="5">
        <v>56</v>
      </c>
      <c r="B63" s="7"/>
      <c r="C63" s="5">
        <v>437074</v>
      </c>
      <c r="D63" s="19" t="s">
        <v>182</v>
      </c>
      <c r="E63" s="2"/>
      <c r="F63" s="6"/>
      <c r="G63" s="6"/>
      <c r="H63" s="6"/>
      <c r="I63" s="6"/>
      <c r="J63" s="6"/>
      <c r="K63" s="6"/>
      <c r="L63" s="6"/>
    </row>
  </sheetData>
  <mergeCells count="8">
    <mergeCell ref="D5:E5"/>
    <mergeCell ref="B1:D1"/>
    <mergeCell ref="A2:C2"/>
    <mergeCell ref="D2:E2"/>
    <mergeCell ref="A3:C3"/>
    <mergeCell ref="D3:E3"/>
    <mergeCell ref="A4:C4"/>
    <mergeCell ref="D4:E4"/>
  </mergeCells>
  <pageMargins left="0.511811024" right="0.511811024" top="0.78740157499999996" bottom="0.78740157499999996" header="0.31496062000000002" footer="0.31496062000000002"/>
  <drawing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8700A7D3259B3449B50BF1C79EF8ACB" ma:contentTypeVersion="2" ma:contentTypeDescription="Crie um novo documento." ma:contentTypeScope="" ma:versionID="254df3c5e7062d70c1d20b2438b829e4">
  <xsd:schema xmlns:xsd="http://www.w3.org/2001/XMLSchema" xmlns:xs="http://www.w3.org/2001/XMLSchema" xmlns:p="http://schemas.microsoft.com/office/2006/metadata/properties" xmlns:ns2="5308ed19-0094-4992-a1e9-74915b9931c1" targetNamespace="http://schemas.microsoft.com/office/2006/metadata/properties" ma:root="true" ma:fieldsID="7fa5d096a8fb829c4cd53c1a98674899" ns2:_="">
    <xsd:import namespace="5308ed19-0094-4992-a1e9-74915b9931c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08ed19-0094-4992-a1e9-74915b9931c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F05A8F3-7D69-4F4D-95B2-4C28D1138D4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8618982-AFDB-41CC-8ED3-8A487993F2F8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C8F1A88-C22B-4209-8655-22FCC9ABE41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308ed19-0094-4992-a1e9-74915b9931c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7</vt:i4>
      </vt:variant>
    </vt:vector>
  </HeadingPairs>
  <TitlesOfParts>
    <vt:vector size="7" baseType="lpstr">
      <vt:lpstr>Anexo II - Quantidade por HUF N</vt:lpstr>
      <vt:lpstr>NORTE</vt:lpstr>
      <vt:lpstr>NORDESTE 1</vt:lpstr>
      <vt:lpstr>NORDESTE 2</vt:lpstr>
      <vt:lpstr>CENTRO OESTE</vt:lpstr>
      <vt:lpstr>SUDESTE</vt:lpstr>
      <vt:lpstr>SUL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Eduardo Ferreira De Sousa</dc:creator>
  <cp:keywords/>
  <dc:description/>
  <cp:lastModifiedBy>Michele Santos Silva Luiz</cp:lastModifiedBy>
  <cp:revision/>
  <dcterms:created xsi:type="dcterms:W3CDTF">2022-05-11T20:40:30Z</dcterms:created>
  <dcterms:modified xsi:type="dcterms:W3CDTF">2024-10-30T17:20:43Z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0x01010078700A7D3259B3449B50BF1C79EF8ACB</vt:lpwstr>
  </property>
  <property fmtid="{D5CDD505-2E9C-101B-9397-08002B2CF9AE}" pid="3" name="MediaServiceImageTags">
    <vt:lpwstr/>
  </property>
</Properties>
</file>